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Герасим\"/>
    </mc:Choice>
  </mc:AlternateContent>
  <bookViews>
    <workbookView xWindow="0" yWindow="0" windowWidth="30720" windowHeight="1338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доп.43'!$A$1:$K$84</definedName>
  </definedNames>
  <calcPr calcId="162913" iterate="1"/>
</workbook>
</file>

<file path=xl/calcChain.xml><?xml version="1.0" encoding="utf-8"?>
<calcChain xmlns="http://schemas.openxmlformats.org/spreadsheetml/2006/main">
  <c r="H82" i="7" l="1"/>
  <c r="H79" i="7"/>
  <c r="C82" i="7"/>
  <c r="C79" i="7"/>
  <c r="J22" i="7"/>
  <c r="J19" i="7"/>
  <c r="J18" i="7"/>
  <c r="J17" i="7"/>
  <c r="J16" i="7"/>
  <c r="J14" i="7" s="1"/>
  <c r="J15" i="7"/>
  <c r="I22" i="7"/>
  <c r="I20" i="7"/>
  <c r="I19" i="7"/>
  <c r="I18" i="7"/>
  <c r="I17" i="7"/>
  <c r="I16" i="7"/>
  <c r="I15" i="7"/>
  <c r="I14" i="7" s="1"/>
  <c r="I76" i="7"/>
  <c r="J76" i="7"/>
  <c r="I75" i="7"/>
  <c r="J75" i="7"/>
  <c r="A74" i="7"/>
  <c r="J72" i="7"/>
  <c r="H72" i="7"/>
  <c r="C72" i="7"/>
  <c r="J71" i="7"/>
  <c r="H71" i="7"/>
  <c r="C71" i="7"/>
  <c r="C70" i="7"/>
  <c r="J69" i="7"/>
  <c r="H69" i="7"/>
  <c r="C69" i="7"/>
  <c r="J68" i="7"/>
  <c r="H68" i="7"/>
  <c r="C68" i="7"/>
  <c r="I67" i="7"/>
  <c r="J67" i="7"/>
  <c r="I66" i="7"/>
  <c r="J66" i="7"/>
  <c r="A65" i="7"/>
  <c r="I63" i="7"/>
  <c r="J63" i="7"/>
  <c r="I62" i="7"/>
  <c r="J62" i="7"/>
  <c r="A61" i="7"/>
  <c r="I57" i="7"/>
  <c r="H57" i="7"/>
  <c r="G57" i="7"/>
  <c r="E57" i="7"/>
  <c r="K56" i="7"/>
  <c r="J56" i="7"/>
  <c r="I56" i="7"/>
  <c r="E56" i="7"/>
  <c r="K55" i="7"/>
  <c r="J55" i="7"/>
  <c r="I55" i="7"/>
  <c r="E55" i="7"/>
  <c r="K54" i="7"/>
  <c r="P58" i="7" s="1"/>
  <c r="J54" i="7"/>
  <c r="I54" i="7"/>
  <c r="H58" i="7" s="1"/>
  <c r="H54" i="7"/>
  <c r="G54" i="7"/>
  <c r="F54" i="7"/>
  <c r="V53" i="7"/>
  <c r="T53" i="7"/>
  <c r="R53" i="7"/>
  <c r="U53" i="7"/>
  <c r="S53" i="7"/>
  <c r="Q53" i="7"/>
  <c r="E53" i="7"/>
  <c r="D53" i="7"/>
  <c r="H51" i="7"/>
  <c r="I50" i="7"/>
  <c r="H50" i="7"/>
  <c r="G50" i="7"/>
  <c r="E50" i="7"/>
  <c r="J49" i="7"/>
  <c r="I49" i="7"/>
  <c r="E49" i="7"/>
  <c r="J48" i="7"/>
  <c r="I48" i="7"/>
  <c r="E48" i="7"/>
  <c r="K47" i="7"/>
  <c r="J47" i="7"/>
  <c r="I47" i="7"/>
  <c r="O51" i="7" s="1"/>
  <c r="H47" i="7"/>
  <c r="G47" i="7"/>
  <c r="F47" i="7"/>
  <c r="V46" i="7"/>
  <c r="T46" i="7"/>
  <c r="K49" i="7" s="1"/>
  <c r="R46" i="7"/>
  <c r="K48" i="7" s="1"/>
  <c r="U46" i="7"/>
  <c r="S46" i="7"/>
  <c r="Q46" i="7"/>
  <c r="E46" i="7"/>
  <c r="D46" i="7"/>
  <c r="I43" i="7"/>
  <c r="H43" i="7"/>
  <c r="G43" i="7"/>
  <c r="E43" i="7"/>
  <c r="K42" i="7"/>
  <c r="J42" i="7"/>
  <c r="I42" i="7"/>
  <c r="E42" i="7"/>
  <c r="K41" i="7"/>
  <c r="P44" i="7" s="1"/>
  <c r="J41" i="7"/>
  <c r="E41" i="7"/>
  <c r="K40" i="7"/>
  <c r="J40" i="7"/>
  <c r="I40" i="7"/>
  <c r="H40" i="7"/>
  <c r="G40" i="7"/>
  <c r="F40" i="7"/>
  <c r="V39" i="7"/>
  <c r="T39" i="7"/>
  <c r="R39" i="7"/>
  <c r="U39" i="7"/>
  <c r="S39" i="7"/>
  <c r="Q39" i="7"/>
  <c r="I41" i="7" s="1"/>
  <c r="E39" i="7"/>
  <c r="D39" i="7"/>
  <c r="I36" i="7"/>
  <c r="H36" i="7"/>
  <c r="G36" i="7"/>
  <c r="E36" i="7"/>
  <c r="K35" i="7"/>
  <c r="J35" i="7"/>
  <c r="I35" i="7"/>
  <c r="E35" i="7"/>
  <c r="K34" i="7"/>
  <c r="J34" i="7"/>
  <c r="I34" i="7"/>
  <c r="E34" i="7"/>
  <c r="K33" i="7"/>
  <c r="P37" i="7" s="1"/>
  <c r="J33" i="7"/>
  <c r="I33" i="7"/>
  <c r="H37" i="7" s="1"/>
  <c r="H33" i="7"/>
  <c r="G33" i="7"/>
  <c r="F33" i="7"/>
  <c r="V32" i="7"/>
  <c r="T32" i="7"/>
  <c r="R32" i="7"/>
  <c r="U32" i="7"/>
  <c r="S32" i="7"/>
  <c r="Q32" i="7"/>
  <c r="E32" i="7"/>
  <c r="D32" i="7"/>
  <c r="A31" i="7"/>
  <c r="A29" i="7"/>
  <c r="A11" i="7"/>
  <c r="A6" i="7"/>
  <c r="A1" i="7"/>
  <c r="O44" i="7" l="1"/>
  <c r="P51" i="7"/>
  <c r="J65" i="7" s="1"/>
  <c r="J51" i="7"/>
  <c r="O37" i="7"/>
  <c r="H44" i="7"/>
  <c r="O58" i="7"/>
  <c r="J37" i="7"/>
  <c r="J58" i="7"/>
  <c r="J44" i="7"/>
  <c r="A1" i="4"/>
  <c r="A2" i="4"/>
  <c r="A3" i="4"/>
  <c r="A4" i="4"/>
  <c r="A5" i="4"/>
  <c r="A6" i="4"/>
  <c r="A7" i="4"/>
  <c r="A8" i="4"/>
  <c r="A1" i="3"/>
  <c r="Y1" i="3"/>
  <c r="CU1" i="3"/>
  <c r="CV1" i="3"/>
  <c r="CX1" i="3"/>
  <c r="DF1" i="3" s="1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X3" i="3"/>
  <c r="CY3" i="3"/>
  <c r="CZ3" i="3"/>
  <c r="DB3" i="3" s="1"/>
  <c r="DA3" i="3"/>
  <c r="DC3" i="3"/>
  <c r="DF3" i="3"/>
  <c r="DG3" i="3"/>
  <c r="DH3" i="3"/>
  <c r="DI3" i="3"/>
  <c r="DJ3" i="3" s="1"/>
  <c r="A4" i="3"/>
  <c r="Y4" i="3"/>
  <c r="CY4" i="3"/>
  <c r="CZ4" i="3"/>
  <c r="DA4" i="3"/>
  <c r="DB4" i="3"/>
  <c r="DC4" i="3"/>
  <c r="A5" i="3"/>
  <c r="Y5" i="3"/>
  <c r="CX5" i="3" s="1"/>
  <c r="CU5" i="3"/>
  <c r="CY5" i="3"/>
  <c r="CZ5" i="3"/>
  <c r="DB5" i="3" s="1"/>
  <c r="DA5" i="3"/>
  <c r="DC5" i="3"/>
  <c r="A6" i="3"/>
  <c r="Y6" i="3"/>
  <c r="CU6" i="3"/>
  <c r="CV6" i="3"/>
  <c r="CX6" i="3"/>
  <c r="CY6" i="3"/>
  <c r="CZ6" i="3"/>
  <c r="DB6" i="3" s="1"/>
  <c r="DA6" i="3"/>
  <c r="DC6" i="3"/>
  <c r="A7" i="3"/>
  <c r="Y7" i="3"/>
  <c r="CV7" i="3"/>
  <c r="CY7" i="3"/>
  <c r="CZ7" i="3"/>
  <c r="DA7" i="3"/>
  <c r="DB7" i="3"/>
  <c r="DC7" i="3"/>
  <c r="A8" i="3"/>
  <c r="Y8" i="3"/>
  <c r="CX8" i="3" s="1"/>
  <c r="DI8" i="3" s="1"/>
  <c r="DJ8" i="3" s="1"/>
  <c r="CV8" i="3"/>
  <c r="CY8" i="3"/>
  <c r="CZ8" i="3"/>
  <c r="DA8" i="3"/>
  <c r="DB8" i="3"/>
  <c r="DC8" i="3"/>
  <c r="DF8" i="3"/>
  <c r="DG8" i="3"/>
  <c r="DH8" i="3"/>
  <c r="D12" i="1"/>
  <c r="E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P28" i="1"/>
  <c r="Q28" i="1"/>
  <c r="R28" i="1"/>
  <c r="S28" i="1"/>
  <c r="AC28" i="1"/>
  <c r="AE28" i="1"/>
  <c r="AD28" i="1" s="1"/>
  <c r="AB28" i="1" s="1"/>
  <c r="AF28" i="1"/>
  <c r="AG28" i="1"/>
  <c r="AH28" i="1"/>
  <c r="AI28" i="1"/>
  <c r="CW28" i="1" s="1"/>
  <c r="V28" i="1" s="1"/>
  <c r="AI37" i="1" s="1"/>
  <c r="AJ28" i="1"/>
  <c r="CX28" i="1" s="1"/>
  <c r="W28" i="1" s="1"/>
  <c r="CQ28" i="1"/>
  <c r="CR28" i="1"/>
  <c r="CS28" i="1"/>
  <c r="CT28" i="1"/>
  <c r="CU28" i="1"/>
  <c r="T28" i="1" s="1"/>
  <c r="AG37" i="1" s="1"/>
  <c r="CV28" i="1"/>
  <c r="U28" i="1" s="1"/>
  <c r="AH37" i="1" s="1"/>
  <c r="GL28" i="1"/>
  <c r="GN28" i="1"/>
  <c r="GO28" i="1"/>
  <c r="GV28" i="1"/>
  <c r="GX28" i="1"/>
  <c r="HC28" i="1"/>
  <c r="C29" i="1"/>
  <c r="D29" i="1"/>
  <c r="I29" i="1"/>
  <c r="K29" i="1"/>
  <c r="AC29" i="1"/>
  <c r="AE29" i="1"/>
  <c r="AD29" i="1" s="1"/>
  <c r="AF29" i="1"/>
  <c r="AG29" i="1"/>
  <c r="CU29" i="1" s="1"/>
  <c r="T29" i="1" s="1"/>
  <c r="AH29" i="1"/>
  <c r="CV29" i="1" s="1"/>
  <c r="U29" i="1" s="1"/>
  <c r="AI29" i="1"/>
  <c r="CW29" i="1" s="1"/>
  <c r="AJ29" i="1"/>
  <c r="CX29" i="1"/>
  <c r="GL29" i="1"/>
  <c r="GN29" i="1"/>
  <c r="GO29" i="1"/>
  <c r="GV29" i="1"/>
  <c r="HC29" i="1" s="1"/>
  <c r="GX29" i="1"/>
  <c r="C30" i="1"/>
  <c r="D30" i="1"/>
  <c r="I30" i="1"/>
  <c r="CU3" i="3" s="1"/>
  <c r="K30" i="1"/>
  <c r="P30" i="1"/>
  <c r="CP30" i="1" s="1"/>
  <c r="O30" i="1" s="1"/>
  <c r="Q30" i="1"/>
  <c r="R30" i="1"/>
  <c r="S30" i="1"/>
  <c r="AC30" i="1"/>
  <c r="AB30" i="1" s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U30" i="1" s="1"/>
  <c r="CW30" i="1"/>
  <c r="V30" i="1" s="1"/>
  <c r="CY30" i="1"/>
  <c r="X30" i="1" s="1"/>
  <c r="CZ30" i="1"/>
  <c r="Y30" i="1" s="1"/>
  <c r="GL30" i="1"/>
  <c r="GN30" i="1"/>
  <c r="GO30" i="1"/>
  <c r="GV30" i="1"/>
  <c r="GX30" i="1"/>
  <c r="HC30" i="1"/>
  <c r="C31" i="1"/>
  <c r="D31" i="1"/>
  <c r="I31" i="1"/>
  <c r="K31" i="1"/>
  <c r="AC31" i="1"/>
  <c r="AB31" i="1" s="1"/>
  <c r="AE31" i="1"/>
  <c r="AD31" i="1" s="1"/>
  <c r="AF31" i="1"/>
  <c r="CT31" i="1" s="1"/>
  <c r="AG31" i="1"/>
  <c r="CU31" i="1" s="1"/>
  <c r="AH31" i="1"/>
  <c r="CV31" i="1" s="1"/>
  <c r="AI31" i="1"/>
  <c r="CW31" i="1" s="1"/>
  <c r="AJ31" i="1"/>
  <c r="CX31" i="1" s="1"/>
  <c r="CQ31" i="1"/>
  <c r="CR31" i="1"/>
  <c r="CS31" i="1"/>
  <c r="GL31" i="1"/>
  <c r="GN31" i="1"/>
  <c r="GO31" i="1"/>
  <c r="GV31" i="1"/>
  <c r="HC31" i="1" s="1"/>
  <c r="GX31" i="1" s="1"/>
  <c r="C32" i="1"/>
  <c r="D32" i="1"/>
  <c r="I32" i="1"/>
  <c r="K32" i="1"/>
  <c r="T32" i="1"/>
  <c r="V32" i="1"/>
  <c r="AC32" i="1"/>
  <c r="AE32" i="1"/>
  <c r="AF32" i="1"/>
  <c r="AG32" i="1"/>
  <c r="AH32" i="1"/>
  <c r="AI32" i="1"/>
  <c r="AJ32" i="1"/>
  <c r="CS32" i="1"/>
  <c r="CU32" i="1"/>
  <c r="CV32" i="1"/>
  <c r="U32" i="1" s="1"/>
  <c r="CW32" i="1"/>
  <c r="CX32" i="1"/>
  <c r="W32" i="1" s="1"/>
  <c r="GL32" i="1"/>
  <c r="BZ37" i="1" s="1"/>
  <c r="GN32" i="1"/>
  <c r="CB37" i="1" s="1"/>
  <c r="GO32" i="1"/>
  <c r="CC37" i="1" s="1"/>
  <c r="GV32" i="1"/>
  <c r="HC32" i="1"/>
  <c r="C33" i="1"/>
  <c r="D33" i="1"/>
  <c r="I33" i="1"/>
  <c r="P33" i="1" s="1"/>
  <c r="K33" i="1"/>
  <c r="Q33" i="1"/>
  <c r="CP33" i="1" s="1"/>
  <c r="O33" i="1" s="1"/>
  <c r="R33" i="1"/>
  <c r="S33" i="1"/>
  <c r="U33" i="1"/>
  <c r="V33" i="1"/>
  <c r="W33" i="1"/>
  <c r="AC33" i="1"/>
  <c r="AB33" i="1" s="1"/>
  <c r="AE33" i="1"/>
  <c r="AD33" i="1" s="1"/>
  <c r="AF33" i="1"/>
  <c r="AG33" i="1"/>
  <c r="AH33" i="1"/>
  <c r="AI33" i="1"/>
  <c r="AJ33" i="1"/>
  <c r="CX33" i="1" s="1"/>
  <c r="CQ33" i="1"/>
  <c r="CR33" i="1"/>
  <c r="CS33" i="1"/>
  <c r="CT33" i="1"/>
  <c r="CU33" i="1"/>
  <c r="T33" i="1" s="1"/>
  <c r="CV33" i="1"/>
  <c r="CW33" i="1"/>
  <c r="GL33" i="1"/>
  <c r="GN33" i="1"/>
  <c r="GO33" i="1"/>
  <c r="GV33" i="1"/>
  <c r="HC33" i="1" s="1"/>
  <c r="GX33" i="1" s="1"/>
  <c r="C34" i="1"/>
  <c r="D34" i="1"/>
  <c r="I34" i="1"/>
  <c r="CU7" i="3" s="1"/>
  <c r="K34" i="1"/>
  <c r="Q34" i="1"/>
  <c r="AC34" i="1"/>
  <c r="CQ34" i="1" s="1"/>
  <c r="AD34" i="1"/>
  <c r="AB34" i="1" s="1"/>
  <c r="AE34" i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GL34" i="1"/>
  <c r="GN34" i="1"/>
  <c r="GO34" i="1"/>
  <c r="GV34" i="1"/>
  <c r="HC34" i="1"/>
  <c r="GX34" i="1" s="1"/>
  <c r="C35" i="1"/>
  <c r="D35" i="1"/>
  <c r="I35" i="1"/>
  <c r="CU8" i="3" s="1"/>
  <c r="K35" i="1"/>
  <c r="Q35" i="1"/>
  <c r="S35" i="1"/>
  <c r="CY35" i="1" s="1"/>
  <c r="X35" i="1" s="1"/>
  <c r="T35" i="1"/>
  <c r="U35" i="1"/>
  <c r="AC35" i="1"/>
  <c r="AB35" i="1" s="1"/>
  <c r="AD35" i="1"/>
  <c r="AE35" i="1"/>
  <c r="R35" i="1" s="1"/>
  <c r="AF35" i="1"/>
  <c r="AG35" i="1"/>
  <c r="AH35" i="1"/>
  <c r="AI35" i="1"/>
  <c r="AJ35" i="1"/>
  <c r="CR35" i="1"/>
  <c r="CS35" i="1"/>
  <c r="CT35" i="1"/>
  <c r="CU35" i="1"/>
  <c r="CV35" i="1"/>
  <c r="CW35" i="1"/>
  <c r="V35" i="1" s="1"/>
  <c r="CX35" i="1"/>
  <c r="W35" i="1" s="1"/>
  <c r="GL35" i="1"/>
  <c r="GN35" i="1"/>
  <c r="GO35" i="1"/>
  <c r="GV35" i="1"/>
  <c r="HC35" i="1"/>
  <c r="GX35" i="1" s="1"/>
  <c r="B37" i="1"/>
  <c r="B26" i="1" s="1"/>
  <c r="C37" i="1"/>
  <c r="C26" i="1" s="1"/>
  <c r="D37" i="1"/>
  <c r="D26" i="1" s="1"/>
  <c r="F37" i="1"/>
  <c r="F26" i="1" s="1"/>
  <c r="G37" i="1"/>
  <c r="G26" i="1" s="1"/>
  <c r="AO37" i="1"/>
  <c r="AO26" i="1" s="1"/>
  <c r="AP37" i="1"/>
  <c r="AP26" i="1" s="1"/>
  <c r="BX37" i="1"/>
  <c r="BY37" i="1"/>
  <c r="BY26" i="1" s="1"/>
  <c r="CK37" i="1"/>
  <c r="BB37" i="1" s="1"/>
  <c r="CL37" i="1"/>
  <c r="BC37" i="1" s="1"/>
  <c r="CM37" i="1"/>
  <c r="BD37" i="1" s="1"/>
  <c r="EG37" i="1"/>
  <c r="EG26" i="1" s="1"/>
  <c r="EH37" i="1"/>
  <c r="EH26" i="1" s="1"/>
  <c r="EI37" i="1"/>
  <c r="ET37" i="1"/>
  <c r="ET26" i="1" s="1"/>
  <c r="EU37" i="1"/>
  <c r="EV37" i="1"/>
  <c r="FP37" i="1"/>
  <c r="FQ37" i="1"/>
  <c r="FQ26" i="1" s="1"/>
  <c r="FR37" i="1"/>
  <c r="FR26" i="1" s="1"/>
  <c r="FT37" i="1"/>
  <c r="EK37" i="1" s="1"/>
  <c r="FU37" i="1"/>
  <c r="EL37" i="1" s="1"/>
  <c r="P55" i="1" s="1"/>
  <c r="GC37" i="1"/>
  <c r="GC26" i="1" s="1"/>
  <c r="GD37" i="1"/>
  <c r="GD26" i="1" s="1"/>
  <c r="GE37" i="1"/>
  <c r="GE26" i="1" s="1"/>
  <c r="F46" i="1"/>
  <c r="P50" i="1"/>
  <c r="B67" i="1"/>
  <c r="B22" i="1" s="1"/>
  <c r="C67" i="1"/>
  <c r="C22" i="1" s="1"/>
  <c r="D67" i="1"/>
  <c r="D22" i="1" s="1"/>
  <c r="F67" i="1"/>
  <c r="F22" i="1" s="1"/>
  <c r="G67" i="1"/>
  <c r="G22" i="1" s="1"/>
  <c r="EG67" i="1"/>
  <c r="EH67" i="1"/>
  <c r="EH22" i="1" s="1"/>
  <c r="ET67" i="1"/>
  <c r="EU67" i="1"/>
  <c r="EU22" i="1" s="1"/>
  <c r="EV67" i="1"/>
  <c r="P83" i="1"/>
  <c r="P92" i="1"/>
  <c r="F96" i="1"/>
  <c r="P96" i="1"/>
  <c r="F100" i="1"/>
  <c r="P100" i="1"/>
  <c r="B106" i="1"/>
  <c r="B18" i="1" s="1"/>
  <c r="C106" i="1"/>
  <c r="C18" i="1" s="1"/>
  <c r="D106" i="1"/>
  <c r="D18" i="1" s="1"/>
  <c r="F106" i="1"/>
  <c r="F18" i="1" s="1"/>
  <c r="G106" i="1"/>
  <c r="EG106" i="1"/>
  <c r="EG18" i="1" s="1"/>
  <c r="EH106" i="1"/>
  <c r="EH18" i="1" s="1"/>
  <c r="ET106" i="1"/>
  <c r="ET18" i="1" s="1"/>
  <c r="EU106" i="1"/>
  <c r="EU18" i="1" s="1"/>
  <c r="P119" i="1"/>
  <c r="F12" i="6"/>
  <c r="G12" i="6"/>
  <c r="CY12" i="6"/>
  <c r="H61" i="7" l="1"/>
  <c r="H74" i="7"/>
  <c r="H65" i="7"/>
  <c r="J74" i="7"/>
  <c r="J61" i="7"/>
  <c r="T37" i="1"/>
  <c r="AG26" i="1"/>
  <c r="AJ37" i="1"/>
  <c r="F53" i="1"/>
  <c r="BC26" i="1"/>
  <c r="BC67" i="1"/>
  <c r="U37" i="1"/>
  <c r="AH26" i="1"/>
  <c r="BB67" i="1"/>
  <c r="BB26" i="1"/>
  <c r="F50" i="1"/>
  <c r="EK67" i="1"/>
  <c r="EK26" i="1"/>
  <c r="P54" i="1"/>
  <c r="AQ37" i="1"/>
  <c r="BZ26" i="1"/>
  <c r="V37" i="1"/>
  <c r="AI26" i="1"/>
  <c r="GB37" i="1"/>
  <c r="F62" i="1"/>
  <c r="BD26" i="1"/>
  <c r="BD67" i="1"/>
  <c r="EL67" i="1"/>
  <c r="P46" i="1"/>
  <c r="EI67" i="1"/>
  <c r="EI26" i="1"/>
  <c r="AT37" i="1"/>
  <c r="CC26" i="1"/>
  <c r="P32" i="1"/>
  <c r="CP32" i="1" s="1"/>
  <c r="O32" i="1" s="1"/>
  <c r="CQ32" i="1"/>
  <c r="FT26" i="1"/>
  <c r="AS37" i="1"/>
  <c r="CB26" i="1"/>
  <c r="CU4" i="3"/>
  <c r="CV4" i="3"/>
  <c r="CX4" i="3"/>
  <c r="GM30" i="1"/>
  <c r="GP30" i="1" s="1"/>
  <c r="DF5" i="3"/>
  <c r="DG5" i="3"/>
  <c r="DI5" i="3"/>
  <c r="DJ5" i="3" s="1"/>
  <c r="AD37" i="1"/>
  <c r="R29" i="1"/>
  <c r="DW37" i="1" s="1"/>
  <c r="CR29" i="1"/>
  <c r="CS29" i="1"/>
  <c r="W31" i="1"/>
  <c r="CQ29" i="1"/>
  <c r="AB29" i="1"/>
  <c r="S34" i="1"/>
  <c r="CT34" i="1"/>
  <c r="V31" i="1"/>
  <c r="AP67" i="1"/>
  <c r="P41" i="1"/>
  <c r="FY37" i="1"/>
  <c r="FP26" i="1"/>
  <c r="R34" i="1"/>
  <c r="CR34" i="1"/>
  <c r="CS34" i="1"/>
  <c r="GX32" i="1"/>
  <c r="CJ37" i="1" s="1"/>
  <c r="Q32" i="1"/>
  <c r="U31" i="1"/>
  <c r="DZ37" i="1" s="1"/>
  <c r="P29" i="1"/>
  <c r="CM26" i="1"/>
  <c r="DF6" i="3"/>
  <c r="DI6" i="3"/>
  <c r="DJ6" i="3" s="1"/>
  <c r="DG6" i="3"/>
  <c r="DH6" i="3"/>
  <c r="AO67" i="1"/>
  <c r="CI37" i="1"/>
  <c r="CY33" i="1"/>
  <c r="X33" i="1" s="1"/>
  <c r="CZ33" i="1"/>
  <c r="Y33" i="1" s="1"/>
  <c r="GM33" i="1" s="1"/>
  <c r="GP33" i="1" s="1"/>
  <c r="CP28" i="1"/>
  <c r="O28" i="1" s="1"/>
  <c r="EL26" i="1"/>
  <c r="CL26" i="1"/>
  <c r="S29" i="1"/>
  <c r="CT29" i="1"/>
  <c r="F41" i="1"/>
  <c r="EU26" i="1"/>
  <c r="P53" i="1"/>
  <c r="CK26" i="1"/>
  <c r="EG22" i="1"/>
  <c r="P71" i="1"/>
  <c r="EV22" i="1"/>
  <c r="EV106" i="1"/>
  <c r="P62" i="1"/>
  <c r="EV26" i="1"/>
  <c r="P115" i="1"/>
  <c r="ET22" i="1"/>
  <c r="P80" i="1"/>
  <c r="Q29" i="1"/>
  <c r="DV37" i="1" s="1"/>
  <c r="CU2" i="3"/>
  <c r="CX2" i="3"/>
  <c r="T31" i="1"/>
  <c r="DY37" i="1" s="1"/>
  <c r="DH5" i="3"/>
  <c r="CY28" i="1"/>
  <c r="X28" i="1" s="1"/>
  <c r="CZ28" i="1"/>
  <c r="Y28" i="1" s="1"/>
  <c r="AF37" i="1"/>
  <c r="P76" i="1"/>
  <c r="BX26" i="1"/>
  <c r="CG37" i="1"/>
  <c r="CZ35" i="1"/>
  <c r="Y35" i="1" s="1"/>
  <c r="P34" i="1"/>
  <c r="CP34" i="1" s="1"/>
  <c r="O34" i="1" s="1"/>
  <c r="S31" i="1"/>
  <c r="R31" i="1"/>
  <c r="W29" i="1"/>
  <c r="P110" i="1"/>
  <c r="S32" i="1"/>
  <c r="CT32" i="1"/>
  <c r="Q31" i="1"/>
  <c r="CV2" i="3"/>
  <c r="P47" i="1"/>
  <c r="R32" i="1"/>
  <c r="AE37" i="1" s="1"/>
  <c r="CR32" i="1"/>
  <c r="P31" i="1"/>
  <c r="CP31" i="1" s="1"/>
  <c r="O31" i="1" s="1"/>
  <c r="P35" i="1"/>
  <c r="CP35" i="1" s="1"/>
  <c r="O35" i="1" s="1"/>
  <c r="CQ35" i="1"/>
  <c r="P122" i="1"/>
  <c r="GA37" i="1"/>
  <c r="AD32" i="1"/>
  <c r="AB32" i="1" s="1"/>
  <c r="V29" i="1"/>
  <c r="EA37" i="1" s="1"/>
  <c r="FU26" i="1"/>
  <c r="CX7" i="3"/>
  <c r="CV5" i="3"/>
  <c r="CV3" i="3"/>
  <c r="DI1" i="3"/>
  <c r="DJ1" i="3" s="1"/>
  <c r="DH1" i="3"/>
  <c r="DG1" i="3"/>
  <c r="DZ26" i="1" l="1"/>
  <c r="DM37" i="1"/>
  <c r="BA37" i="1"/>
  <c r="CJ26" i="1"/>
  <c r="DL37" i="1"/>
  <c r="DY26" i="1"/>
  <c r="AE26" i="1"/>
  <c r="R37" i="1"/>
  <c r="EA26" i="1"/>
  <c r="DN37" i="1"/>
  <c r="AD26" i="1"/>
  <c r="Q37" i="1"/>
  <c r="EV18" i="1"/>
  <c r="P131" i="1"/>
  <c r="CG26" i="1"/>
  <c r="AX37" i="1"/>
  <c r="AT26" i="1"/>
  <c r="AT67" i="1"/>
  <c r="F55" i="1"/>
  <c r="DI2" i="3"/>
  <c r="DJ2" i="3" s="1"/>
  <c r="DF2" i="3"/>
  <c r="DG2" i="3"/>
  <c r="DH2" i="3"/>
  <c r="BC106" i="1"/>
  <c r="F83" i="1"/>
  <c r="BC22" i="1"/>
  <c r="AQ26" i="1"/>
  <c r="F47" i="1"/>
  <c r="AQ67" i="1"/>
  <c r="GM35" i="1"/>
  <c r="GP35" i="1" s="1"/>
  <c r="EI22" i="1"/>
  <c r="P77" i="1"/>
  <c r="EI106" i="1"/>
  <c r="DV26" i="1"/>
  <c r="DI37" i="1"/>
  <c r="ER37" i="1"/>
  <c r="GA26" i="1"/>
  <c r="CP29" i="1"/>
  <c r="O29" i="1" s="1"/>
  <c r="DU37" i="1"/>
  <c r="EL106" i="1"/>
  <c r="P85" i="1"/>
  <c r="F16" i="2" s="1"/>
  <c r="EL22" i="1"/>
  <c r="CY29" i="1"/>
  <c r="X29" i="1" s="1"/>
  <c r="CZ29" i="1"/>
  <c r="Y29" i="1" s="1"/>
  <c r="DX37" i="1"/>
  <c r="AC37" i="1"/>
  <c r="W37" i="1"/>
  <c r="AJ26" i="1"/>
  <c r="EK22" i="1"/>
  <c r="EK106" i="1"/>
  <c r="P84" i="1"/>
  <c r="S37" i="1"/>
  <c r="AF26" i="1"/>
  <c r="EP37" i="1"/>
  <c r="FY26" i="1"/>
  <c r="AP22" i="1"/>
  <c r="F76" i="1"/>
  <c r="AP106" i="1"/>
  <c r="GB26" i="1"/>
  <c r="ES37" i="1"/>
  <c r="P98" i="1"/>
  <c r="P102" i="1" s="1"/>
  <c r="G16" i="2"/>
  <c r="F80" i="1"/>
  <c r="BB22" i="1"/>
  <c r="BB106" i="1"/>
  <c r="BD106" i="1"/>
  <c r="F92" i="1"/>
  <c r="BD22" i="1"/>
  <c r="CY32" i="1"/>
  <c r="X32" i="1" s="1"/>
  <c r="GM32" i="1" s="1"/>
  <c r="GP32" i="1" s="1"/>
  <c r="CZ32" i="1"/>
  <c r="Y32" i="1" s="1"/>
  <c r="EB37" i="1"/>
  <c r="CI26" i="1"/>
  <c r="AZ37" i="1"/>
  <c r="T67" i="1"/>
  <c r="F58" i="1"/>
  <c r="T26" i="1"/>
  <c r="DW26" i="1"/>
  <c r="DJ37" i="1"/>
  <c r="U67" i="1"/>
  <c r="U26" i="1"/>
  <c r="F59" i="1"/>
  <c r="DF4" i="3"/>
  <c r="DG4" i="3"/>
  <c r="DH4" i="3"/>
  <c r="DI4" i="3"/>
  <c r="DJ4" i="3" s="1"/>
  <c r="DF7" i="3"/>
  <c r="DG7" i="3"/>
  <c r="DH7" i="3"/>
  <c r="DI7" i="3"/>
  <c r="DJ7" i="3" s="1"/>
  <c r="AO22" i="1"/>
  <c r="F71" i="1"/>
  <c r="AO106" i="1"/>
  <c r="AS26" i="1"/>
  <c r="AS67" i="1"/>
  <c r="F54" i="1"/>
  <c r="V26" i="1"/>
  <c r="F60" i="1"/>
  <c r="V67" i="1"/>
  <c r="AL37" i="1"/>
  <c r="GM28" i="1"/>
  <c r="AB37" i="1"/>
  <c r="CY31" i="1"/>
  <c r="X31" i="1" s="1"/>
  <c r="GM31" i="1" s="1"/>
  <c r="GP31" i="1" s="1"/>
  <c r="CZ31" i="1"/>
  <c r="Y31" i="1" s="1"/>
  <c r="CY34" i="1"/>
  <c r="X34" i="1" s="1"/>
  <c r="GM34" i="1" s="1"/>
  <c r="GP34" i="1" s="1"/>
  <c r="CZ34" i="1"/>
  <c r="Y34" i="1" s="1"/>
  <c r="F119" i="1" l="1"/>
  <c r="BB18" i="1"/>
  <c r="CE37" i="1"/>
  <c r="CF37" i="1"/>
  <c r="AC26" i="1"/>
  <c r="CH37" i="1"/>
  <c r="P37" i="1"/>
  <c r="DK37" i="1"/>
  <c r="DX26" i="1"/>
  <c r="ES26" i="1"/>
  <c r="P57" i="1"/>
  <c r="ES67" i="1"/>
  <c r="F98" i="1"/>
  <c r="F102" i="1" s="1"/>
  <c r="V16" i="2"/>
  <c r="DL26" i="1"/>
  <c r="P58" i="1"/>
  <c r="DL67" i="1"/>
  <c r="F44" i="1"/>
  <c r="AX67" i="1"/>
  <c r="AX26" i="1"/>
  <c r="Y37" i="1"/>
  <c r="AL26" i="1"/>
  <c r="F90" i="1"/>
  <c r="V106" i="1"/>
  <c r="V22" i="1"/>
  <c r="ED37" i="1"/>
  <c r="AO18" i="1"/>
  <c r="F110" i="1"/>
  <c r="DT37" i="1"/>
  <c r="GM29" i="1"/>
  <c r="E16" i="2"/>
  <c r="P97" i="1"/>
  <c r="P101" i="1" s="1"/>
  <c r="AB26" i="1"/>
  <c r="O37" i="1"/>
  <c r="F131" i="1"/>
  <c r="BD18" i="1"/>
  <c r="GP28" i="1"/>
  <c r="CD37" i="1" s="1"/>
  <c r="CA37" i="1"/>
  <c r="AK37" i="1"/>
  <c r="DN26" i="1"/>
  <c r="P60" i="1"/>
  <c r="DN67" i="1"/>
  <c r="AS22" i="1"/>
  <c r="F84" i="1"/>
  <c r="AS106" i="1"/>
  <c r="R26" i="1"/>
  <c r="R67" i="1"/>
  <c r="F51" i="1"/>
  <c r="AP18" i="1"/>
  <c r="F115" i="1"/>
  <c r="P124" i="1"/>
  <c r="EL18" i="1"/>
  <c r="AZ67" i="1"/>
  <c r="F48" i="1"/>
  <c r="AZ26" i="1"/>
  <c r="BA67" i="1"/>
  <c r="BA26" i="1"/>
  <c r="F57" i="1"/>
  <c r="P116" i="1"/>
  <c r="EI18" i="1"/>
  <c r="EK18" i="1"/>
  <c r="P123" i="1"/>
  <c r="AQ22" i="1"/>
  <c r="F77" i="1"/>
  <c r="AQ106" i="1"/>
  <c r="F89" i="1"/>
  <c r="U106" i="1"/>
  <c r="U22" i="1"/>
  <c r="DJ26" i="1"/>
  <c r="DJ67" i="1"/>
  <c r="P51" i="1"/>
  <c r="T106" i="1"/>
  <c r="F88" i="1"/>
  <c r="T22" i="1"/>
  <c r="EB26" i="1"/>
  <c r="DO37" i="1"/>
  <c r="P44" i="1"/>
  <c r="EP67" i="1"/>
  <c r="EP26" i="1"/>
  <c r="ER26" i="1"/>
  <c r="P48" i="1"/>
  <c r="ER67" i="1"/>
  <c r="DM26" i="1"/>
  <c r="P59" i="1"/>
  <c r="DM67" i="1"/>
  <c r="S67" i="1"/>
  <c r="F52" i="1"/>
  <c r="S26" i="1"/>
  <c r="AT22" i="1"/>
  <c r="F85" i="1"/>
  <c r="U16" i="2" s="1"/>
  <c r="AT106" i="1"/>
  <c r="W26" i="1"/>
  <c r="W67" i="1"/>
  <c r="F61" i="1"/>
  <c r="Q67" i="1"/>
  <c r="F49" i="1"/>
  <c r="Q26" i="1"/>
  <c r="EC37" i="1"/>
  <c r="BC18" i="1"/>
  <c r="F122" i="1"/>
  <c r="FW37" i="1"/>
  <c r="FX37" i="1"/>
  <c r="DH37" i="1"/>
  <c r="DU26" i="1"/>
  <c r="FZ37" i="1"/>
  <c r="DI26" i="1"/>
  <c r="DI67" i="1"/>
  <c r="P49" i="1"/>
  <c r="AZ106" i="1" l="1"/>
  <c r="F78" i="1"/>
  <c r="AZ22" i="1"/>
  <c r="EQ37" i="1"/>
  <c r="FZ26" i="1"/>
  <c r="DL22" i="1"/>
  <c r="P88" i="1"/>
  <c r="DL106" i="1"/>
  <c r="GP29" i="1"/>
  <c r="FV37" i="1" s="1"/>
  <c r="FS37" i="1"/>
  <c r="EN37" i="1"/>
  <c r="FW26" i="1"/>
  <c r="AS18" i="1"/>
  <c r="F123" i="1"/>
  <c r="DN22" i="1"/>
  <c r="P90" i="1"/>
  <c r="DN106" i="1"/>
  <c r="O67" i="1"/>
  <c r="F39" i="1"/>
  <c r="O26" i="1"/>
  <c r="DH26" i="1"/>
  <c r="DH67" i="1"/>
  <c r="P40" i="1"/>
  <c r="U18" i="1"/>
  <c r="F128" i="1"/>
  <c r="EO37" i="1"/>
  <c r="FX26" i="1"/>
  <c r="ES22" i="1"/>
  <c r="P87" i="1"/>
  <c r="ES106" i="1"/>
  <c r="ER22" i="1"/>
  <c r="P78" i="1"/>
  <c r="ER106" i="1"/>
  <c r="DK26" i="1"/>
  <c r="P52" i="1"/>
  <c r="DK67" i="1"/>
  <c r="T18" i="1"/>
  <c r="F127" i="1"/>
  <c r="DJ22" i="1"/>
  <c r="P81" i="1"/>
  <c r="DJ106" i="1"/>
  <c r="DG37" i="1"/>
  <c r="DT26" i="1"/>
  <c r="F97" i="1"/>
  <c r="F101" i="1" s="1"/>
  <c r="T16" i="2"/>
  <c r="V18" i="1"/>
  <c r="F129" i="1"/>
  <c r="P61" i="1"/>
  <c r="DO26" i="1"/>
  <c r="DO67" i="1"/>
  <c r="AW37" i="1"/>
  <c r="CF26" i="1"/>
  <c r="DI22" i="1"/>
  <c r="DI106" i="1"/>
  <c r="P79" i="1"/>
  <c r="F81" i="1"/>
  <c r="R106" i="1"/>
  <c r="R22" i="1"/>
  <c r="EC26" i="1"/>
  <c r="DP37" i="1"/>
  <c r="P67" i="1"/>
  <c r="F40" i="1"/>
  <c r="P26" i="1"/>
  <c r="P74" i="1"/>
  <c r="EP106" i="1"/>
  <c r="EP22" i="1"/>
  <c r="W22" i="1"/>
  <c r="F91" i="1"/>
  <c r="W106" i="1"/>
  <c r="X37" i="1"/>
  <c r="AK26" i="1"/>
  <c r="Y26" i="1"/>
  <c r="Y67" i="1"/>
  <c r="F64" i="1"/>
  <c r="AV37" i="1"/>
  <c r="CE26" i="1"/>
  <c r="S106" i="1"/>
  <c r="S22" i="1"/>
  <c r="F82" i="1"/>
  <c r="Y16" i="2" s="1"/>
  <c r="DM22" i="1"/>
  <c r="P89" i="1"/>
  <c r="DM106" i="1"/>
  <c r="ED26" i="1"/>
  <c r="DQ37" i="1"/>
  <c r="CH26" i="1"/>
  <c r="AY37" i="1"/>
  <c r="BA22" i="1"/>
  <c r="BA106" i="1"/>
  <c r="F87" i="1"/>
  <c r="AR37" i="1"/>
  <c r="CA26" i="1"/>
  <c r="AQ18" i="1"/>
  <c r="F116" i="1"/>
  <c r="Q106" i="1"/>
  <c r="Q22" i="1"/>
  <c r="F79" i="1"/>
  <c r="AT18" i="1"/>
  <c r="F124" i="1"/>
  <c r="CD26" i="1"/>
  <c r="AU37" i="1"/>
  <c r="AX22" i="1"/>
  <c r="AX106" i="1"/>
  <c r="F74" i="1"/>
  <c r="DO106" i="1" l="1"/>
  <c r="DO22" i="1"/>
  <c r="P91" i="1"/>
  <c r="AU26" i="1"/>
  <c r="F56" i="1"/>
  <c r="AU67" i="1"/>
  <c r="P117" i="1"/>
  <c r="ER18" i="1"/>
  <c r="AY67" i="1"/>
  <c r="F45" i="1"/>
  <c r="AY26" i="1"/>
  <c r="EM37" i="1"/>
  <c r="FV26" i="1"/>
  <c r="AW26" i="1"/>
  <c r="F43" i="1"/>
  <c r="AW67" i="1"/>
  <c r="EN67" i="1"/>
  <c r="P42" i="1"/>
  <c r="EN26" i="1"/>
  <c r="DH22" i="1"/>
  <c r="DH106" i="1"/>
  <c r="P70" i="1"/>
  <c r="F126" i="1"/>
  <c r="BA18" i="1"/>
  <c r="FS26" i="1"/>
  <c r="EJ37" i="1"/>
  <c r="P106" i="1"/>
  <c r="P22" i="1"/>
  <c r="F70" i="1"/>
  <c r="P63" i="1"/>
  <c r="DP67" i="1"/>
  <c r="DP26" i="1"/>
  <c r="S18" i="1"/>
  <c r="F121" i="1"/>
  <c r="R18" i="1"/>
  <c r="F120" i="1"/>
  <c r="EQ67" i="1"/>
  <c r="EQ26" i="1"/>
  <c r="P45" i="1"/>
  <c r="DN18" i="1"/>
  <c r="P129" i="1"/>
  <c r="F113" i="1"/>
  <c r="AX18" i="1"/>
  <c r="DQ26" i="1"/>
  <c r="P64" i="1"/>
  <c r="DQ67" i="1"/>
  <c r="P39" i="1"/>
  <c r="DG67" i="1"/>
  <c r="DG26" i="1"/>
  <c r="X26" i="1"/>
  <c r="X67" i="1"/>
  <c r="F63" i="1"/>
  <c r="W18" i="1"/>
  <c r="F130" i="1"/>
  <c r="P126" i="1"/>
  <c r="ES18" i="1"/>
  <c r="P113" i="1"/>
  <c r="EP18" i="1"/>
  <c r="DM18" i="1"/>
  <c r="P128" i="1"/>
  <c r="P43" i="1"/>
  <c r="EO67" i="1"/>
  <c r="EO26" i="1"/>
  <c r="DL18" i="1"/>
  <c r="P127" i="1"/>
  <c r="Q18" i="1"/>
  <c r="F118" i="1"/>
  <c r="F42" i="1"/>
  <c r="AV26" i="1"/>
  <c r="AV67" i="1"/>
  <c r="Y22" i="1"/>
  <c r="F94" i="1"/>
  <c r="Y106" i="1"/>
  <c r="DJ18" i="1"/>
  <c r="P120" i="1"/>
  <c r="AR26" i="1"/>
  <c r="F65" i="1"/>
  <c r="AR67" i="1"/>
  <c r="DI18" i="1"/>
  <c r="P118" i="1"/>
  <c r="DK22" i="1"/>
  <c r="P82" i="1"/>
  <c r="J16" i="2" s="1"/>
  <c r="DK106" i="1"/>
  <c r="O106" i="1"/>
  <c r="O22" i="1"/>
  <c r="F69" i="1"/>
  <c r="F117" i="1"/>
  <c r="AZ18" i="1"/>
  <c r="X22" i="1" l="1"/>
  <c r="X106" i="1"/>
  <c r="F93" i="1"/>
  <c r="DP106" i="1"/>
  <c r="DP22" i="1"/>
  <c r="P93" i="1"/>
  <c r="EM67" i="1"/>
  <c r="EM26" i="1"/>
  <c r="P56" i="1"/>
  <c r="P18" i="1"/>
  <c r="F109" i="1"/>
  <c r="AR22" i="1"/>
  <c r="AR106" i="1"/>
  <c r="F95" i="1"/>
  <c r="F72" i="1"/>
  <c r="AV106" i="1"/>
  <c r="AV22" i="1"/>
  <c r="AW106" i="1"/>
  <c r="F73" i="1"/>
  <c r="AW22" i="1"/>
  <c r="DG22" i="1"/>
  <c r="DG106" i="1"/>
  <c r="P69" i="1"/>
  <c r="P109" i="1"/>
  <c r="DH18" i="1"/>
  <c r="P72" i="1"/>
  <c r="EN22" i="1"/>
  <c r="EN106" i="1"/>
  <c r="EO106" i="1"/>
  <c r="EO22" i="1"/>
  <c r="P73" i="1"/>
  <c r="EJ67" i="1"/>
  <c r="EJ26" i="1"/>
  <c r="P65" i="1"/>
  <c r="AU106" i="1"/>
  <c r="AU22" i="1"/>
  <c r="F86" i="1"/>
  <c r="F108" i="1"/>
  <c r="O18" i="1"/>
  <c r="P75" i="1"/>
  <c r="EQ22" i="1"/>
  <c r="EQ106" i="1"/>
  <c r="DK18" i="1"/>
  <c r="P121" i="1"/>
  <c r="DQ106" i="1"/>
  <c r="DQ22" i="1"/>
  <c r="P94" i="1"/>
  <c r="F75" i="1"/>
  <c r="AY106" i="1"/>
  <c r="AY22" i="1"/>
  <c r="Y18" i="1"/>
  <c r="F133" i="1"/>
  <c r="DO18" i="1"/>
  <c r="P130" i="1"/>
  <c r="AU18" i="1" l="1"/>
  <c r="F125" i="1"/>
  <c r="EJ22" i="1"/>
  <c r="P95" i="1"/>
  <c r="EJ106" i="1"/>
  <c r="AY18" i="1"/>
  <c r="F114" i="1"/>
  <c r="AW18" i="1"/>
  <c r="F112" i="1"/>
  <c r="AV18" i="1"/>
  <c r="F111" i="1"/>
  <c r="AR18" i="1"/>
  <c r="F134" i="1"/>
  <c r="EN18" i="1"/>
  <c r="P111" i="1"/>
  <c r="P112" i="1"/>
  <c r="EO18" i="1"/>
  <c r="EM106" i="1"/>
  <c r="P86" i="1"/>
  <c r="EM22" i="1"/>
  <c r="P108" i="1"/>
  <c r="DG18" i="1"/>
  <c r="X18" i="1"/>
  <c r="F132" i="1"/>
  <c r="DQ18" i="1"/>
  <c r="P133" i="1"/>
  <c r="EQ18" i="1"/>
  <c r="P114" i="1"/>
  <c r="DP18" i="1"/>
  <c r="P132" i="1"/>
  <c r="F99" i="1"/>
  <c r="F103" i="1" s="1"/>
  <c r="F104" i="1" s="1"/>
  <c r="W16" i="2"/>
  <c r="X16" i="2" s="1"/>
  <c r="AC16" i="2" s="1"/>
  <c r="P125" i="1" l="1"/>
  <c r="EM18" i="1"/>
  <c r="P134" i="1"/>
  <c r="EJ18" i="1"/>
  <c r="P99" i="1"/>
  <c r="P103" i="1" s="1"/>
  <c r="P104" i="1" s="1"/>
  <c r="H16" i="2"/>
  <c r="I16" i="2" s="1"/>
  <c r="N16" i="2" s="1"/>
</calcChain>
</file>

<file path=xl/sharedStrings.xml><?xml version="1.0" encoding="utf-8"?>
<sst xmlns="http://schemas.openxmlformats.org/spreadsheetml/2006/main" count="1354" uniqueCount="196">
  <si>
    <t>Smeta.RU (Terminal)  (495) 974-1589</t>
  </si>
  <si>
    <t>_PS_</t>
  </si>
  <si>
    <t>Smeta.RU (Terminal)</t>
  </si>
  <si>
    <t/>
  </si>
  <si>
    <t>09-01-01 ПНР РЩ нов.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</si>
  <si>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</si>
  <si>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</si>
  <si>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</si>
  <si>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</si>
  <si>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</si>
  <si>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</si>
  <si>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</si>
  <si>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</si>
  <si>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09-01-03</t>
  </si>
  <si>
    <t>ПНР АВ (в сущ. РЩ)</t>
  </si>
  <si>
    <t>348161</t>
  </si>
  <si>
    <t>1</t>
  </si>
  <si>
    <t>5.1-20-5</t>
  </si>
  <si>
    <t>Выключатель трехполюсный, с электромагнитным, тепловым или комбинированным расцепителем, номинальный ток до 200А</t>
  </si>
  <si>
    <t>1  ШТ.</t>
  </si>
  <si>
    <t>ТСН-2001.5. Доп. 1-42. Сб. 1, т. 20, поз. 5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</si>
  <si>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</si>
  <si>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</si>
  <si>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</si>
  <si>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ТСН-2001.5. Пусконаладочные работы</t>
  </si>
  <si>
    <t>ТСН-2001.5</t>
  </si>
  <si>
    <t>Поправка: Гл.5.Прил.2.2.п.2.2.23_05.00.01.37.001</t>
  </si>
  <si>
    <t>2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</si>
  <si>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</si>
  <si>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</si>
  <si>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</si>
  <si>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</si>
  <si>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3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</si>
  <si>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</si>
  <si>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</si>
  <si>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</si>
  <si>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</si>
  <si>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4</t>
  </si>
  <si>
    <t>5.1-151-1</t>
  </si>
  <si>
    <t>Измерение сопротивления растеканию тока заземлителя</t>
  </si>
  <si>
    <t>1 измерение</t>
  </si>
  <si>
    <t>ТСН-2001.5. Доп. 1-42. Сб. 1, т. 151,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</si>
  <si>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</si>
  <si>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</si>
  <si>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</si>
  <si>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</si>
  <si>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</si>
  <si>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</si>
  <si>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</si>
  <si>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</si>
  <si>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</si>
  <si>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</si>
  <si>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</si>
  <si>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</si>
  <si>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</si>
  <si>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</si>
  <si>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</si>
  <si>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</si>
  <si>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</si>
  <si>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</si>
  <si>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</si>
  <si>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</si>
  <si>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</si>
  <si>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</si>
  <si>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</si>
  <si>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</si>
  <si>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</si>
  <si>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</si>
  <si>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</si>
  <si>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</si>
  <si>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</si>
  <si>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</si>
  <si>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</si>
  <si>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</si>
  <si>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</si>
  <si>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</si>
  <si>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</si>
  <si>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</si>
  <si>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</si>
  <si>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</si>
  <si>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</si>
  <si>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</si>
  <si>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</si>
  <si>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</si>
  <si>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</si>
  <si>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</si>
  <si>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</si>
  <si>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</si>
  <si>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</si>
  <si>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</si>
  <si>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</si>
  <si>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</si>
  <si>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</si>
  <si>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</si>
  <si>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</si>
  <si>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</si>
  <si>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</si>
  <si>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</si>
  <si>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</si>
  <si>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</si>
  <si>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</si>
  <si>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</si>
  <si>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</si>
  <si>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</si>
  <si>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</si>
  <si>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</si>
  <si>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</si>
  <si>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</si>
  <si>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</si>
  <si>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</si>
  <si>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</si>
  <si>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</si>
  <si>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</si>
  <si>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</si>
  <si>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</si>
  <si>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</si>
  <si>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</si>
  <si>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</si>
  <si>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</si>
  <si>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</si>
  <si>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</si>
  <si>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</si>
  <si>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</si>
  <si>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</si>
  <si>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</si>
  <si>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</si>
  <si>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</si>
  <si>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</si>
  <si>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</si>
  <si>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</si>
  <si>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</si>
  <si>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</si>
  <si>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</si>
  <si>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</si>
  <si>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</si>
  <si>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</si>
  <si>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</si>
  <si>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</si>
  <si>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</si>
  <si>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</si>
  <si>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</si>
  <si>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</si>
  <si>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</si>
  <si>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</si>
  <si>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</si>
  <si>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</si>
  <si>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</si>
  <si>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_OBSM_</t>
  </si>
  <si>
    <t>9999990008</t>
  </si>
  <si>
    <t>Трудозатраты рабочих</t>
  </si>
  <si>
    <t>чел.-ч.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</si>
  <si>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</si>
  <si>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</si>
  <si>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</si>
  <si>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</si>
  <si>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</si>
  <si>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</si>
  <si>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</si>
  <si>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</si>
  <si>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</si>
  <si>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</si>
  <si>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</si>
  <si>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</si>
  <si>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</si>
  <si>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</si>
  <si>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</si>
  <si>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</si>
  <si>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</si>
  <si>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</si>
  <si>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</si>
  <si>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</si>
  <si>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</si>
  <si>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</si>
  <si>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</si>
  <si>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</si>
  <si>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</si>
  <si>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</si>
  <si>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</si>
  <si>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</si>
  <si>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r>
      <t>5.1-20-5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</si>
  <si>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</si>
  <si>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</si>
  <si>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</si>
  <si>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</si>
  <si>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</si>
  <si>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</si>
  <si>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</si>
  <si>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r>
      <t>5.1-158-1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</si>
  <si>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5.1-152-1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</si>
  <si>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5.1-151-1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</si>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</sst>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17" fillId="0" borderId="2" xfId="0" applyNumberFormat="1" applyFont="1" applyBorder="1" applyAlignment="1">
      <alignment horizontal="right"/>
    </xf>
    <xf numFmtId="164" fontId="0" fillId="0" borderId="0" xfId="0" applyNumberFormat="1"/>
    <xf numFmtId="0" fontId="17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3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175</v>
      </c>
      <c r="K2" s="32"/>
    </row>
    <row r="3" spans="1:11" ht="15.75" x14ac:dyDescent="0.25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154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13" t="str">
        <f>CONCATENATE( "ЛОКАЛЬНАЯ СМЕТА № ",IF(Source!F12&lt;&gt;"Новый объект", Source!F12, ""))</f>
        <v xml:space="preserve">ЛОКАЛЬНАЯ СМЕТА № 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">
      <c r="A9" s="17" t="s">
        <v>155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9" t="str">
        <f>CONCATENATE( "Основание: чертежи № ", Source!J12)</f>
        <v xml:space="preserve">Основание: чертежи № 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1" t="s">
        <v>156</v>
      </c>
      <c r="J13" s="21" t="s">
        <v>157</v>
      </c>
      <c r="K13" s="12"/>
    </row>
    <row r="14" spans="1:11" ht="15" x14ac:dyDescent="0.25">
      <c r="A14" s="12"/>
      <c r="B14" s="12"/>
      <c r="C14" s="12"/>
      <c r="D14" s="12"/>
      <c r="E14" s="22" t="s">
        <v>158</v>
      </c>
      <c r="F14" s="22"/>
      <c r="G14" s="22"/>
      <c r="H14" s="22"/>
      <c r="I14" s="23">
        <f>I15+I16+I17+I18</f>
        <v>0.2</v>
      </c>
      <c r="J14" s="23">
        <f>J15+J16+J17+J18</f>
        <v>11.25</v>
      </c>
      <c r="K14" s="24" t="s">
        <v>192</v>
      </c>
    </row>
    <row r="15" spans="1:11" ht="14.25" x14ac:dyDescent="0.2">
      <c r="A15" s="12"/>
      <c r="B15" s="12"/>
      <c r="C15" s="12"/>
      <c r="D15" s="12"/>
      <c r="E15" s="25" t="s">
        <v>159</v>
      </c>
      <c r="F15" s="25"/>
      <c r="G15" s="25"/>
      <c r="H15" s="25"/>
      <c r="I15" s="26">
        <f>ROUND((Source!F123)/1000, 2)</f>
        <v>0</v>
      </c>
      <c r="J15" s="26">
        <f>ROUND((Source!P123)/1000, 2)</f>
        <v>0</v>
      </c>
      <c r="K15" s="12" t="s">
        <v>192</v>
      </c>
    </row>
    <row r="16" spans="1:11" ht="14.25" x14ac:dyDescent="0.2">
      <c r="A16" s="12"/>
      <c r="B16" s="12"/>
      <c r="C16" s="12"/>
      <c r="D16" s="12"/>
      <c r="E16" s="25" t="s">
        <v>160</v>
      </c>
      <c r="F16" s="25"/>
      <c r="G16" s="25"/>
      <c r="H16" s="25"/>
      <c r="I16" s="26">
        <f>ROUND((Source!F124)/1000, 2)</f>
        <v>0</v>
      </c>
      <c r="J16" s="26">
        <f>ROUND((Source!P124)/1000, 2)</f>
        <v>0</v>
      </c>
      <c r="K16" s="12" t="s">
        <v>192</v>
      </c>
    </row>
    <row r="17" spans="1:42" ht="14.25" x14ac:dyDescent="0.2">
      <c r="A17" s="12"/>
      <c r="B17" s="12"/>
      <c r="C17" s="12"/>
      <c r="D17" s="12"/>
      <c r="E17" s="25" t="s">
        <v>100</v>
      </c>
      <c r="F17" s="25"/>
      <c r="G17" s="25"/>
      <c r="H17" s="25"/>
      <c r="I17" s="26">
        <f>ROUND((Source!F115)/1000, 2)</f>
        <v>0</v>
      </c>
      <c r="J17" s="26">
        <f>ROUND((Source!P115)/1000, 2)</f>
        <v>0</v>
      </c>
      <c r="K17" s="12" t="s">
        <v>192</v>
      </c>
    </row>
    <row r="18" spans="1:42" ht="14.25" x14ac:dyDescent="0.2">
      <c r="A18" s="12"/>
      <c r="B18" s="12"/>
      <c r="C18" s="12"/>
      <c r="D18" s="12"/>
      <c r="E18" s="25" t="s">
        <v>161</v>
      </c>
      <c r="F18" s="25"/>
      <c r="G18" s="25"/>
      <c r="H18" s="25"/>
      <c r="I18" s="26">
        <f>ROUND((Source!F125+Source!F126)/1000, 2)</f>
        <v>0.2</v>
      </c>
      <c r="J18" s="26">
        <f>ROUND((Source!P125+Source!P126)/1000, 2)</f>
        <v>11.25</v>
      </c>
      <c r="K18" s="12" t="s">
        <v>192</v>
      </c>
    </row>
    <row r="19" spans="1:42" ht="14.25" x14ac:dyDescent="0.2">
      <c r="A19" s="12"/>
      <c r="B19" s="12"/>
      <c r="C19" s="12"/>
      <c r="D19" s="12"/>
      <c r="E19" s="25" t="s">
        <v>162</v>
      </c>
      <c r="F19" s="25"/>
      <c r="G19" s="25"/>
      <c r="H19" s="25"/>
      <c r="I19" s="26">
        <f>(Source!F121+ Source!F120)/1000</f>
        <v>9.620999999999999E-2</v>
      </c>
      <c r="J19" s="26">
        <f>((Source!P121 + Source!P120)/1000)</f>
        <v>5.3560100000000004</v>
      </c>
      <c r="K19" s="12" t="s">
        <v>192</v>
      </c>
    </row>
    <row r="20" spans="1:42" ht="14.25" x14ac:dyDescent="0.2">
      <c r="A20" s="12"/>
      <c r="B20" s="12"/>
      <c r="C20" s="12"/>
      <c r="D20" s="12"/>
      <c r="E20" s="25" t="s">
        <v>163</v>
      </c>
      <c r="F20" s="25"/>
      <c r="G20" s="25"/>
      <c r="H20" s="25"/>
      <c r="I20" s="26">
        <f>Source!F128</f>
        <v>6.5600000000000005</v>
      </c>
      <c r="J20" s="26"/>
      <c r="K20" s="12" t="s">
        <v>150</v>
      </c>
    </row>
    <row r="21" spans="1:42" ht="14.25" hidden="1" x14ac:dyDescent="0.2">
      <c r="A21" s="12"/>
      <c r="B21" s="12"/>
      <c r="C21" s="12"/>
      <c r="D21" s="12"/>
      <c r="E21" s="27" t="s">
        <v>164</v>
      </c>
      <c r="F21" s="27"/>
      <c r="G21" s="27"/>
      <c r="H21" s="27"/>
      <c r="I21" s="26"/>
      <c r="J21" s="26"/>
      <c r="K21" s="12"/>
    </row>
    <row r="22" spans="1:42" ht="14.25" hidden="1" x14ac:dyDescent="0.2">
      <c r="A22" s="12"/>
      <c r="B22" s="12"/>
      <c r="C22" s="12"/>
      <c r="D22" s="12"/>
      <c r="E22" s="28" t="s">
        <v>81</v>
      </c>
      <c r="F22" s="28"/>
      <c r="G22" s="28"/>
      <c r="H22" s="28"/>
      <c r="I22" s="26">
        <f>SUM(Y1:Y76)/1000</f>
        <v>0</v>
      </c>
      <c r="J22" s="26">
        <f>SUM(Z1:Z76)/1000</f>
        <v>0</v>
      </c>
      <c r="K22" s="12" t="s">
        <v>192</v>
      </c>
    </row>
    <row r="23" spans="1:42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42" ht="14.25" x14ac:dyDescent="0.2">
      <c r="A24" s="12" t="s">
        <v>176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42" ht="28.5" x14ac:dyDescent="0.2">
      <c r="A25" s="19" t="s">
        <v>177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P25" s="33" t="s">
        <v>177</v>
      </c>
    </row>
    <row r="26" spans="1:42" ht="114" x14ac:dyDescent="0.2">
      <c r="A26" s="30" t="s">
        <v>165</v>
      </c>
      <c r="B26" s="30" t="s">
        <v>166</v>
      </c>
      <c r="C26" s="30" t="s">
        <v>167</v>
      </c>
      <c r="D26" s="30" t="s">
        <v>168</v>
      </c>
      <c r="E26" s="30" t="s">
        <v>169</v>
      </c>
      <c r="F26" s="30" t="s">
        <v>170</v>
      </c>
      <c r="G26" s="31" t="s">
        <v>171</v>
      </c>
      <c r="H26" s="31" t="s">
        <v>172</v>
      </c>
      <c r="I26" s="30" t="s">
        <v>178</v>
      </c>
      <c r="J26" s="30" t="s">
        <v>173</v>
      </c>
      <c r="K26" s="30" t="s">
        <v>174</v>
      </c>
    </row>
    <row r="27" spans="1:42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42" ht="16.5" x14ac:dyDescent="0.25">
      <c r="A29" s="34" t="str">
        <f>CONCATENATE("Локальная смета: ",IF(Source!G20&lt;&gt;"Новая локальная смета", Source!G20, ""))</f>
        <v>Локальная смета: ПНР АВ (в сущ. РЩ)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42" ht="16.5" x14ac:dyDescent="0.25">
      <c r="A31" s="34" t="str">
        <f>CONCATENATE("Раздел: ",IF(Source!G24&lt;&gt;"Новый раздел", Source!G24, ""))</f>
        <v>Раздел: ПНР АВ (в сущ. РЩ)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42" ht="78" x14ac:dyDescent="0.2">
      <c r="A32" s="35">
        <v>1</v>
      </c>
      <c r="B32" s="35" t="s">
        <v>179</v>
      </c>
      <c r="C32" s="35" t="s">
        <v>18</v>
      </c>
      <c r="D32" s="37" t="str">
        <f>Source!H28</f>
        <v>1  ШТ.</v>
      </c>
      <c r="E32" s="36">
        <f>Source!I28</f>
        <v>1</v>
      </c>
      <c r="F32" s="39"/>
      <c r="G32" s="38"/>
      <c r="H32" s="36"/>
      <c r="I32" s="39"/>
      <c r="J32" s="36"/>
      <c r="K32" s="39"/>
      <c r="Q32">
        <f>Source!X28</f>
        <v>19.670000000000002</v>
      </c>
      <c r="R32">
        <f>Source!X29</f>
        <v>1094.99</v>
      </c>
      <c r="S32">
        <f>Source!Y28</f>
        <v>9.57</v>
      </c>
      <c r="T32">
        <f>Source!Y29</f>
        <v>532.70000000000005</v>
      </c>
      <c r="U32">
        <f>ROUND((175/100)*ROUND(Source!R28, 2), 2)</f>
        <v>0</v>
      </c>
      <c r="V32">
        <f>ROUND((0/100)*ROUND(Source!R29, 2), 2)</f>
        <v>0</v>
      </c>
      <c r="AC32">
        <v>0</v>
      </c>
    </row>
    <row r="33" spans="1:29" ht="14.25" x14ac:dyDescent="0.2">
      <c r="A33" s="35"/>
      <c r="B33" s="35"/>
      <c r="C33" s="35" t="s">
        <v>180</v>
      </c>
      <c r="D33" s="37"/>
      <c r="E33" s="36"/>
      <c r="F33" s="39">
        <f>Source!AO28</f>
        <v>33.22</v>
      </c>
      <c r="G33" s="38" t="str">
        <f>Source!DG28</f>
        <v>*0,8</v>
      </c>
      <c r="H33" s="36">
        <f>Source!AV29</f>
        <v>1</v>
      </c>
      <c r="I33" s="39">
        <f>Source!S28</f>
        <v>26.58</v>
      </c>
      <c r="J33" s="36">
        <f>IF(Source!BA29&lt;&gt; 0, Source!BA29, 1)</f>
        <v>55.67</v>
      </c>
      <c r="K33" s="39">
        <f>Source!S29</f>
        <v>1479.71</v>
      </c>
    </row>
    <row r="34" spans="1:29" ht="14.25" x14ac:dyDescent="0.2">
      <c r="A34" s="35"/>
      <c r="B34" s="35"/>
      <c r="C34" s="35" t="s">
        <v>181</v>
      </c>
      <c r="D34" s="37" t="s">
        <v>182</v>
      </c>
      <c r="E34" s="36">
        <f>Source!BZ29</f>
        <v>74</v>
      </c>
      <c r="F34" s="39"/>
      <c r="G34" s="38"/>
      <c r="H34" s="36"/>
      <c r="I34" s="39">
        <f>SUM(Q32:Q33)</f>
        <v>19.670000000000002</v>
      </c>
      <c r="J34" s="36">
        <f>Source!AT29</f>
        <v>74</v>
      </c>
      <c r="K34" s="39">
        <f>SUM(R32:R33)</f>
        <v>1094.99</v>
      </c>
    </row>
    <row r="35" spans="1:29" ht="14.25" x14ac:dyDescent="0.2">
      <c r="A35" s="35"/>
      <c r="B35" s="35"/>
      <c r="C35" s="35" t="s">
        <v>183</v>
      </c>
      <c r="D35" s="37" t="s">
        <v>182</v>
      </c>
      <c r="E35" s="36">
        <f>Source!CA29</f>
        <v>36</v>
      </c>
      <c r="F35" s="39"/>
      <c r="G35" s="38"/>
      <c r="H35" s="36"/>
      <c r="I35" s="39">
        <f>SUM(S32:S34)</f>
        <v>9.57</v>
      </c>
      <c r="J35" s="36">
        <f>Source!AU29</f>
        <v>36</v>
      </c>
      <c r="K35" s="39">
        <f>SUM(T32:T34)</f>
        <v>532.70000000000005</v>
      </c>
    </row>
    <row r="36" spans="1:29" ht="14.25" x14ac:dyDescent="0.2">
      <c r="A36" s="40"/>
      <c r="B36" s="40"/>
      <c r="C36" s="40" t="s">
        <v>184</v>
      </c>
      <c r="D36" s="41" t="s">
        <v>185</v>
      </c>
      <c r="E36" s="42">
        <f>Source!AQ28</f>
        <v>2.7</v>
      </c>
      <c r="F36" s="43"/>
      <c r="G36" s="44" t="str">
        <f>Source!DI28</f>
        <v>*0,8</v>
      </c>
      <c r="H36" s="42">
        <f>Source!AV29</f>
        <v>1</v>
      </c>
      <c r="I36" s="43">
        <f>Source!U28</f>
        <v>2.16</v>
      </c>
      <c r="J36" s="42"/>
      <c r="K36" s="43"/>
    </row>
    <row r="37" spans="1:29" ht="15" x14ac:dyDescent="0.25">
      <c r="C37" s="24" t="s">
        <v>186</v>
      </c>
      <c r="H37" s="45">
        <f>I33+I34+I35+0</f>
        <v>55.82</v>
      </c>
      <c r="I37" s="45"/>
      <c r="J37" s="45">
        <f>K33+K34+K35+0</f>
        <v>3107.3999999999996</v>
      </c>
      <c r="K37" s="45"/>
      <c r="O37" s="46">
        <f>I33+I34+I35+0</f>
        <v>55.82</v>
      </c>
      <c r="P37" s="46">
        <f>K33+K34+K35+0</f>
        <v>3107.3999999999996</v>
      </c>
    </row>
    <row r="39" spans="1:29" ht="78" x14ac:dyDescent="0.2">
      <c r="A39" s="35">
        <v>2</v>
      </c>
      <c r="B39" s="35" t="s">
        <v>187</v>
      </c>
      <c r="C39" s="35" t="s">
        <v>29</v>
      </c>
      <c r="D39" s="37" t="str">
        <f>Source!H30</f>
        <v>1 фазировка</v>
      </c>
      <c r="E39" s="36">
        <f>Source!I30</f>
        <v>1</v>
      </c>
      <c r="F39" s="39"/>
      <c r="G39" s="38"/>
      <c r="H39" s="36"/>
      <c r="I39" s="39"/>
      <c r="J39" s="36"/>
      <c r="K39" s="39"/>
      <c r="Q39">
        <f>Source!X30</f>
        <v>8.43</v>
      </c>
      <c r="R39">
        <f>Source!X31</f>
        <v>469.22</v>
      </c>
      <c r="S39">
        <f>Source!Y30</f>
        <v>4.0999999999999996</v>
      </c>
      <c r="T39">
        <f>Source!Y31</f>
        <v>228.27</v>
      </c>
      <c r="U39">
        <f>ROUND((175/100)*ROUND(Source!R30, 2), 2)</f>
        <v>0</v>
      </c>
      <c r="V39">
        <f>ROUND((0/100)*ROUND(Source!R31, 2), 2)</f>
        <v>0</v>
      </c>
      <c r="AC39">
        <v>0</v>
      </c>
    </row>
    <row r="40" spans="1:29" ht="14.25" x14ac:dyDescent="0.2">
      <c r="A40" s="35"/>
      <c r="B40" s="35"/>
      <c r="C40" s="35" t="s">
        <v>180</v>
      </c>
      <c r="D40" s="37"/>
      <c r="E40" s="36"/>
      <c r="F40" s="39">
        <f>Source!AO30</f>
        <v>14.24</v>
      </c>
      <c r="G40" s="38" t="str">
        <f>Source!DG30</f>
        <v>*0,8</v>
      </c>
      <c r="H40" s="36">
        <f>Source!AV31</f>
        <v>1</v>
      </c>
      <c r="I40" s="39">
        <f>Source!S30</f>
        <v>11.39</v>
      </c>
      <c r="J40" s="36">
        <f>IF(Source!BA31&lt;&gt; 0, Source!BA31, 1)</f>
        <v>55.67</v>
      </c>
      <c r="K40" s="39">
        <f>Source!S31</f>
        <v>634.08000000000004</v>
      </c>
    </row>
    <row r="41" spans="1:29" ht="14.25" x14ac:dyDescent="0.2">
      <c r="A41" s="35"/>
      <c r="B41" s="35"/>
      <c r="C41" s="35" t="s">
        <v>181</v>
      </c>
      <c r="D41" s="37" t="s">
        <v>182</v>
      </c>
      <c r="E41" s="36">
        <f>Source!BZ31</f>
        <v>74</v>
      </c>
      <c r="F41" s="39"/>
      <c r="G41" s="38"/>
      <c r="H41" s="36"/>
      <c r="I41" s="39">
        <f>SUM(Q39:Q40)</f>
        <v>8.43</v>
      </c>
      <c r="J41" s="36">
        <f>Source!AT31</f>
        <v>74</v>
      </c>
      <c r="K41" s="39">
        <f>SUM(R39:R40)</f>
        <v>469.22</v>
      </c>
    </row>
    <row r="42" spans="1:29" ht="14.25" x14ac:dyDescent="0.2">
      <c r="A42" s="35"/>
      <c r="B42" s="35"/>
      <c r="C42" s="35" t="s">
        <v>183</v>
      </c>
      <c r="D42" s="37" t="s">
        <v>182</v>
      </c>
      <c r="E42" s="36">
        <f>Source!CA31</f>
        <v>36</v>
      </c>
      <c r="F42" s="39"/>
      <c r="G42" s="38"/>
      <c r="H42" s="36"/>
      <c r="I42" s="39">
        <f>SUM(S39:S41)</f>
        <v>4.0999999999999996</v>
      </c>
      <c r="J42" s="36">
        <f>Source!AU31</f>
        <v>36</v>
      </c>
      <c r="K42" s="39">
        <f>SUM(T39:T41)</f>
        <v>228.27</v>
      </c>
    </row>
    <row r="43" spans="1:29" ht="14.25" x14ac:dyDescent="0.2">
      <c r="A43" s="40"/>
      <c r="B43" s="40"/>
      <c r="C43" s="40" t="s">
        <v>184</v>
      </c>
      <c r="D43" s="41" t="s">
        <v>185</v>
      </c>
      <c r="E43" s="42">
        <f>Source!AQ30</f>
        <v>0.9</v>
      </c>
      <c r="F43" s="43"/>
      <c r="G43" s="44" t="str">
        <f>Source!DI30</f>
        <v>*0,8</v>
      </c>
      <c r="H43" s="42">
        <f>Source!AV31</f>
        <v>1</v>
      </c>
      <c r="I43" s="43">
        <f>Source!U30</f>
        <v>0.72000000000000008</v>
      </c>
      <c r="J43" s="42"/>
      <c r="K43" s="43"/>
    </row>
    <row r="44" spans="1:29" ht="15" x14ac:dyDescent="0.25">
      <c r="C44" s="24" t="s">
        <v>186</v>
      </c>
      <c r="H44" s="45">
        <f>I40+I41+I42+0</f>
        <v>23.92</v>
      </c>
      <c r="I44" s="45"/>
      <c r="J44" s="45">
        <f>K40+K41+K42+0</f>
        <v>1331.5700000000002</v>
      </c>
      <c r="K44" s="45"/>
      <c r="O44" s="46">
        <f>I40+I41+I42+0</f>
        <v>23.92</v>
      </c>
      <c r="P44" s="46">
        <f>K40+K41+K42+0</f>
        <v>1331.5700000000002</v>
      </c>
    </row>
    <row r="46" spans="1:29" ht="78" x14ac:dyDescent="0.2">
      <c r="A46" s="35">
        <v>3</v>
      </c>
      <c r="B46" s="35" t="s">
        <v>188</v>
      </c>
      <c r="C46" s="35" t="s">
        <v>34</v>
      </c>
      <c r="D46" s="37" t="str">
        <f>Source!H32</f>
        <v>1 ТОЧКА</v>
      </c>
      <c r="E46" s="36">
        <f>Source!I32</f>
        <v>4</v>
      </c>
      <c r="F46" s="39"/>
      <c r="G46" s="38"/>
      <c r="H46" s="36"/>
      <c r="I46" s="39"/>
      <c r="J46" s="36"/>
      <c r="K46" s="39"/>
      <c r="Q46">
        <f>Source!X32</f>
        <v>5.61</v>
      </c>
      <c r="R46">
        <f>Source!X33</f>
        <v>312.27</v>
      </c>
      <c r="S46">
        <f>Source!Y32</f>
        <v>2.73</v>
      </c>
      <c r="T46">
        <f>Source!Y33</f>
        <v>151.91</v>
      </c>
      <c r="U46">
        <f>ROUND((175/100)*ROUND(Source!R32, 2), 2)</f>
        <v>0</v>
      </c>
      <c r="V46">
        <f>ROUND((0/100)*ROUND(Source!R33, 2), 2)</f>
        <v>0</v>
      </c>
      <c r="AC46">
        <v>0</v>
      </c>
    </row>
    <row r="47" spans="1:29" ht="14.25" x14ac:dyDescent="0.2">
      <c r="A47" s="35"/>
      <c r="B47" s="35"/>
      <c r="C47" s="35" t="s">
        <v>180</v>
      </c>
      <c r="D47" s="37"/>
      <c r="E47" s="36"/>
      <c r="F47" s="39">
        <f>Source!AO32</f>
        <v>2.37</v>
      </c>
      <c r="G47" s="38" t="str">
        <f>Source!DG32</f>
        <v>*0,8</v>
      </c>
      <c r="H47" s="36">
        <f>Source!AV33</f>
        <v>1</v>
      </c>
      <c r="I47" s="39">
        <f>Source!S32</f>
        <v>7.58</v>
      </c>
      <c r="J47" s="36">
        <f>IF(Source!BA33&lt;&gt; 0, Source!BA33, 1)</f>
        <v>55.67</v>
      </c>
      <c r="K47" s="39">
        <f>Source!S33</f>
        <v>421.98</v>
      </c>
    </row>
    <row r="48" spans="1:29" ht="14.25" x14ac:dyDescent="0.2">
      <c r="A48" s="35"/>
      <c r="B48" s="35"/>
      <c r="C48" s="35" t="s">
        <v>181</v>
      </c>
      <c r="D48" s="37" t="s">
        <v>182</v>
      </c>
      <c r="E48" s="36">
        <f>Source!BZ33</f>
        <v>74</v>
      </c>
      <c r="F48" s="39"/>
      <c r="G48" s="38"/>
      <c r="H48" s="36"/>
      <c r="I48" s="39">
        <f>SUM(Q46:Q47)</f>
        <v>5.61</v>
      </c>
      <c r="J48" s="36">
        <f>Source!AT33</f>
        <v>74</v>
      </c>
      <c r="K48" s="39">
        <f>SUM(R46:R47)</f>
        <v>312.27</v>
      </c>
    </row>
    <row r="49" spans="1:29" ht="14.25" x14ac:dyDescent="0.2">
      <c r="A49" s="35"/>
      <c r="B49" s="35"/>
      <c r="C49" s="35" t="s">
        <v>183</v>
      </c>
      <c r="D49" s="37" t="s">
        <v>182</v>
      </c>
      <c r="E49" s="36">
        <f>Source!CA33</f>
        <v>36</v>
      </c>
      <c r="F49" s="39"/>
      <c r="G49" s="38"/>
      <c r="H49" s="36"/>
      <c r="I49" s="39">
        <f>SUM(S46:S48)</f>
        <v>2.73</v>
      </c>
      <c r="J49" s="36">
        <f>Source!AU33</f>
        <v>36</v>
      </c>
      <c r="K49" s="39">
        <f>SUM(T46:T48)</f>
        <v>151.91</v>
      </c>
    </row>
    <row r="50" spans="1:29" ht="14.25" x14ac:dyDescent="0.2">
      <c r="A50" s="40"/>
      <c r="B50" s="40"/>
      <c r="C50" s="40" t="s">
        <v>184</v>
      </c>
      <c r="D50" s="41" t="s">
        <v>185</v>
      </c>
      <c r="E50" s="42">
        <f>Source!AQ32</f>
        <v>0.15</v>
      </c>
      <c r="F50" s="43"/>
      <c r="G50" s="44" t="str">
        <f>Source!DI32</f>
        <v>*0,8</v>
      </c>
      <c r="H50" s="42">
        <f>Source!AV33</f>
        <v>1</v>
      </c>
      <c r="I50" s="43">
        <f>Source!U32</f>
        <v>0.48</v>
      </c>
      <c r="J50" s="42"/>
      <c r="K50" s="43"/>
    </row>
    <row r="51" spans="1:29" ht="15" x14ac:dyDescent="0.25">
      <c r="C51" s="24" t="s">
        <v>186</v>
      </c>
      <c r="H51" s="45">
        <f>I47+I48+I49+0</f>
        <v>15.920000000000002</v>
      </c>
      <c r="I51" s="45"/>
      <c r="J51" s="45">
        <f>K47+K48+K49+0</f>
        <v>886.16</v>
      </c>
      <c r="K51" s="45"/>
      <c r="O51" s="46">
        <f>I47+I48+I49+0</f>
        <v>15.920000000000002</v>
      </c>
      <c r="P51" s="46">
        <f>K47+K48+K49+0</f>
        <v>886.16</v>
      </c>
    </row>
    <row r="53" spans="1:29" ht="78" x14ac:dyDescent="0.2">
      <c r="A53" s="35">
        <v>4</v>
      </c>
      <c r="B53" s="35" t="s">
        <v>189</v>
      </c>
      <c r="C53" s="35" t="s">
        <v>39</v>
      </c>
      <c r="D53" s="37" t="str">
        <f>Source!H34</f>
        <v>1 измерение</v>
      </c>
      <c r="E53" s="36">
        <f>Source!I34</f>
        <v>4</v>
      </c>
      <c r="F53" s="39"/>
      <c r="G53" s="38"/>
      <c r="H53" s="36"/>
      <c r="I53" s="39"/>
      <c r="J53" s="36"/>
      <c r="K53" s="39"/>
      <c r="Q53">
        <f>Source!X34</f>
        <v>37.49</v>
      </c>
      <c r="R53">
        <f>Source!X35</f>
        <v>2086.98</v>
      </c>
      <c r="S53">
        <f>Source!Y34</f>
        <v>18.239999999999998</v>
      </c>
      <c r="T53">
        <f>Source!Y35</f>
        <v>1015.29</v>
      </c>
      <c r="U53">
        <f>ROUND((175/100)*ROUND(Source!R34, 2), 2)</f>
        <v>0</v>
      </c>
      <c r="V53">
        <f>ROUND((0/100)*ROUND(Source!R35, 2), 2)</f>
        <v>0</v>
      </c>
      <c r="AC53">
        <v>0</v>
      </c>
    </row>
    <row r="54" spans="1:29" ht="14.25" x14ac:dyDescent="0.2">
      <c r="A54" s="35"/>
      <c r="B54" s="35"/>
      <c r="C54" s="35" t="s">
        <v>180</v>
      </c>
      <c r="D54" s="37"/>
      <c r="E54" s="36"/>
      <c r="F54" s="39">
        <f>Source!AO34</f>
        <v>15.83</v>
      </c>
      <c r="G54" s="38" t="str">
        <f>Source!DG34</f>
        <v>*0,8</v>
      </c>
      <c r="H54" s="36">
        <f>Source!AV35</f>
        <v>1</v>
      </c>
      <c r="I54" s="39">
        <f>Source!S34</f>
        <v>50.66</v>
      </c>
      <c r="J54" s="36">
        <f>IF(Source!BA35&lt;&gt; 0, Source!BA35, 1)</f>
        <v>55.67</v>
      </c>
      <c r="K54" s="39">
        <f>Source!S35</f>
        <v>2820.24</v>
      </c>
    </row>
    <row r="55" spans="1:29" ht="14.25" x14ac:dyDescent="0.2">
      <c r="A55" s="35"/>
      <c r="B55" s="35"/>
      <c r="C55" s="35" t="s">
        <v>181</v>
      </c>
      <c r="D55" s="37" t="s">
        <v>182</v>
      </c>
      <c r="E55" s="36">
        <f>Source!BZ35</f>
        <v>74</v>
      </c>
      <c r="F55" s="39"/>
      <c r="G55" s="38"/>
      <c r="H55" s="36"/>
      <c r="I55" s="39">
        <f>SUM(Q53:Q54)</f>
        <v>37.49</v>
      </c>
      <c r="J55" s="36">
        <f>Source!AT35</f>
        <v>74</v>
      </c>
      <c r="K55" s="39">
        <f>SUM(R53:R54)</f>
        <v>2086.98</v>
      </c>
    </row>
    <row r="56" spans="1:29" ht="14.25" x14ac:dyDescent="0.2">
      <c r="A56" s="35"/>
      <c r="B56" s="35"/>
      <c r="C56" s="35" t="s">
        <v>183</v>
      </c>
      <c r="D56" s="37" t="s">
        <v>182</v>
      </c>
      <c r="E56" s="36">
        <f>Source!CA35</f>
        <v>36</v>
      </c>
      <c r="F56" s="39"/>
      <c r="G56" s="38"/>
      <c r="H56" s="36"/>
      <c r="I56" s="39">
        <f>SUM(S53:S55)</f>
        <v>18.239999999999998</v>
      </c>
      <c r="J56" s="36">
        <f>Source!AU35</f>
        <v>36</v>
      </c>
      <c r="K56" s="39">
        <f>SUM(T53:T55)</f>
        <v>1015.29</v>
      </c>
    </row>
    <row r="57" spans="1:29" ht="14.25" x14ac:dyDescent="0.2">
      <c r="A57" s="40"/>
      <c r="B57" s="40"/>
      <c r="C57" s="40" t="s">
        <v>184</v>
      </c>
      <c r="D57" s="41" t="s">
        <v>185</v>
      </c>
      <c r="E57" s="42">
        <f>Source!AQ34</f>
        <v>1</v>
      </c>
      <c r="F57" s="43"/>
      <c r="G57" s="44" t="str">
        <f>Source!DI34</f>
        <v>*0,8</v>
      </c>
      <c r="H57" s="42">
        <f>Source!AV35</f>
        <v>1</v>
      </c>
      <c r="I57" s="43">
        <f>Source!U34</f>
        <v>3.2</v>
      </c>
      <c r="J57" s="42"/>
      <c r="K57" s="43"/>
    </row>
    <row r="58" spans="1:29" ht="15" x14ac:dyDescent="0.25">
      <c r="C58" s="24" t="s">
        <v>186</v>
      </c>
      <c r="H58" s="45">
        <f>I54+I55+I56+0</f>
        <v>106.39</v>
      </c>
      <c r="I58" s="45"/>
      <c r="J58" s="45">
        <f>K54+K55+K56+0</f>
        <v>5922.5099999999993</v>
      </c>
      <c r="K58" s="45"/>
      <c r="O58" s="46">
        <f>I54+I55+I56+0</f>
        <v>106.39</v>
      </c>
      <c r="P58" s="46">
        <f>K54+K55+K56+0</f>
        <v>5922.5099999999993</v>
      </c>
    </row>
    <row r="61" spans="1:29" ht="15" x14ac:dyDescent="0.25">
      <c r="A61" s="49" t="str">
        <f>CONCATENATE("Итого по разделу: ",IF(Source!G37&lt;&gt;"Новый раздел", Source!G37, ""))</f>
        <v>Итого по разделу: ПНР АВ (в сущ. РЩ)</v>
      </c>
      <c r="B61" s="49"/>
      <c r="C61" s="49"/>
      <c r="D61" s="49"/>
      <c r="E61" s="49"/>
      <c r="F61" s="49"/>
      <c r="G61" s="49"/>
      <c r="H61" s="48">
        <f>SUM(O31:O60)</f>
        <v>202.05</v>
      </c>
      <c r="I61" s="47"/>
      <c r="J61" s="48">
        <f>SUM(P31:P60)</f>
        <v>11247.64</v>
      </c>
      <c r="K61" s="47"/>
    </row>
    <row r="62" spans="1:29" hidden="1" x14ac:dyDescent="0.2">
      <c r="A62" t="s">
        <v>190</v>
      </c>
      <c r="I62">
        <f>SUM(W31:W61)</f>
        <v>0</v>
      </c>
      <c r="J62">
        <f>SUM(X31:X61)</f>
        <v>0</v>
      </c>
    </row>
    <row r="63" spans="1:29" hidden="1" x14ac:dyDescent="0.2">
      <c r="A63" t="s">
        <v>191</v>
      </c>
      <c r="I63">
        <f>SUM(Y31:Y62)</f>
        <v>0</v>
      </c>
      <c r="J63">
        <f>SUM(Z31:Z62)</f>
        <v>0</v>
      </c>
    </row>
    <row r="65" spans="1:11" ht="15" x14ac:dyDescent="0.25">
      <c r="A65" s="49" t="str">
        <f>CONCATENATE("Итого по локальной смете: ",IF(Source!G67&lt;&gt;"Новая локальная смета", Source!G67, ""))</f>
        <v>Итого по локальной смете: ПНР АВ (в сущ. РЩ)</v>
      </c>
      <c r="B65" s="49"/>
      <c r="C65" s="49"/>
      <c r="D65" s="49"/>
      <c r="E65" s="49"/>
      <c r="F65" s="49"/>
      <c r="G65" s="49"/>
      <c r="H65" s="48">
        <f>SUM(O29:O64)</f>
        <v>202.05</v>
      </c>
      <c r="I65" s="47"/>
      <c r="J65" s="48">
        <f>SUM(P29:P64)</f>
        <v>11247.64</v>
      </c>
      <c r="K65" s="47"/>
    </row>
    <row r="66" spans="1:11" hidden="1" x14ac:dyDescent="0.2">
      <c r="A66" t="s">
        <v>190</v>
      </c>
      <c r="I66">
        <f>SUM(W29:W65)</f>
        <v>0</v>
      </c>
      <c r="J66">
        <f>SUM(X29:X65)</f>
        <v>0</v>
      </c>
    </row>
    <row r="67" spans="1:11" hidden="1" x14ac:dyDescent="0.2">
      <c r="A67" t="s">
        <v>191</v>
      </c>
      <c r="I67">
        <f>SUM(Y29:Y66)</f>
        <v>0</v>
      </c>
      <c r="J67">
        <f>SUM(Z29:Z66)</f>
        <v>0</v>
      </c>
    </row>
    <row r="68" spans="1:11" ht="14.25" x14ac:dyDescent="0.2">
      <c r="C68" s="50" t="str">
        <f>Source!H96</f>
        <v>в том числе:</v>
      </c>
      <c r="D68" s="50"/>
      <c r="E68" s="50"/>
      <c r="F68" s="50"/>
      <c r="G68" s="50"/>
      <c r="H68" s="51">
        <f>Source!F96</f>
        <v>0</v>
      </c>
      <c r="I68" s="51"/>
      <c r="J68" s="51">
        <f>Source!P96</f>
        <v>0</v>
      </c>
      <c r="K68" s="51"/>
    </row>
    <row r="69" spans="1:11" ht="14.25" x14ac:dyDescent="0.2">
      <c r="C69" s="50" t="str">
        <f>Source!H99</f>
        <v>Прочие</v>
      </c>
      <c r="D69" s="50"/>
      <c r="E69" s="50"/>
      <c r="F69" s="50"/>
      <c r="G69" s="50"/>
      <c r="H69" s="52">
        <f>Source!F99</f>
        <v>202.05</v>
      </c>
      <c r="I69" s="52"/>
      <c r="J69" s="52">
        <f>Source!P99</f>
        <v>11247.64</v>
      </c>
      <c r="K69" s="52"/>
    </row>
    <row r="70" spans="1:11" ht="14.25" x14ac:dyDescent="0.2">
      <c r="C70" s="50" t="str">
        <f>Source!H100</f>
        <v/>
      </c>
      <c r="D70" s="50"/>
      <c r="E70" s="50"/>
      <c r="F70" s="50"/>
      <c r="G70" s="50"/>
      <c r="H70" s="32"/>
      <c r="I70" s="32"/>
      <c r="J70" s="32"/>
      <c r="K70" s="32"/>
    </row>
    <row r="71" spans="1:11" ht="14.25" x14ac:dyDescent="0.2">
      <c r="C71" s="50" t="str">
        <f>Source!H103</f>
        <v>Итого прочие</v>
      </c>
      <c r="D71" s="50"/>
      <c r="E71" s="50"/>
      <c r="F71" s="50"/>
      <c r="G71" s="50"/>
      <c r="H71" s="52">
        <f>Source!F103</f>
        <v>202.05</v>
      </c>
      <c r="I71" s="52"/>
      <c r="J71" s="52">
        <f>Source!P103</f>
        <v>11247.64</v>
      </c>
      <c r="K71" s="52"/>
    </row>
    <row r="72" spans="1:11" ht="14.25" x14ac:dyDescent="0.2">
      <c r="C72" s="50" t="str">
        <f>Source!H104</f>
        <v>Всего по акту</v>
      </c>
      <c r="D72" s="50"/>
      <c r="E72" s="50"/>
      <c r="F72" s="50"/>
      <c r="G72" s="50"/>
      <c r="H72" s="52">
        <f>Source!F104</f>
        <v>202.05</v>
      </c>
      <c r="I72" s="52"/>
      <c r="J72" s="52">
        <f>Source!P104</f>
        <v>11247.64</v>
      </c>
      <c r="K72" s="52"/>
    </row>
    <row r="74" spans="1:11" ht="15" x14ac:dyDescent="0.25">
      <c r="A74" s="49" t="str">
        <f>CONCATENATE("Итого по смете: ",IF(Source!G106&lt;&gt;"Новый объект", Source!G106, ""))</f>
        <v>Итого по смете: 09-01-01 ПНР РЩ нов.</v>
      </c>
      <c r="B74" s="49"/>
      <c r="C74" s="49"/>
      <c r="D74" s="49"/>
      <c r="E74" s="49"/>
      <c r="F74" s="49"/>
      <c r="G74" s="49"/>
      <c r="H74" s="48">
        <f>SUM(O1:O73)</f>
        <v>202.05</v>
      </c>
      <c r="I74" s="47"/>
      <c r="J74" s="48">
        <f>SUM(P1:P73)</f>
        <v>11247.64</v>
      </c>
      <c r="K74" s="47"/>
    </row>
    <row r="75" spans="1:11" hidden="1" x14ac:dyDescent="0.2">
      <c r="A75" t="s">
        <v>190</v>
      </c>
      <c r="I75">
        <f>SUM(W1:W74)</f>
        <v>0</v>
      </c>
      <c r="J75">
        <f>SUM(X1:X74)</f>
        <v>0</v>
      </c>
    </row>
    <row r="76" spans="1:11" hidden="1" x14ac:dyDescent="0.2">
      <c r="A76" t="s">
        <v>191</v>
      </c>
      <c r="I76">
        <f>SUM(Y1:Y75)</f>
        <v>0</v>
      </c>
      <c r="J76">
        <f>SUM(Z1:Z75)</f>
        <v>0</v>
      </c>
    </row>
    <row r="79" spans="1:11" ht="14.25" x14ac:dyDescent="0.2">
      <c r="A79" s="53" t="s">
        <v>193</v>
      </c>
      <c r="B79" s="53"/>
      <c r="C79" s="54" t="str">
        <f>IF(Source!AC12&lt;&gt;"", Source!AC12," ")</f>
        <v xml:space="preserve"> </v>
      </c>
      <c r="D79" s="54"/>
      <c r="E79" s="54"/>
      <c r="F79" s="54"/>
      <c r="G79" s="54"/>
      <c r="H79" s="25" t="str">
        <f>IF(Source!AB12&lt;&gt;"", Source!AB12," ")</f>
        <v xml:space="preserve"> </v>
      </c>
      <c r="I79" s="25"/>
      <c r="J79" s="25"/>
      <c r="K79" s="25"/>
    </row>
    <row r="80" spans="1:11" ht="14.25" x14ac:dyDescent="0.2">
      <c r="A80" s="12"/>
      <c r="B80" s="12"/>
      <c r="C80" s="14" t="s">
        <v>194</v>
      </c>
      <c r="D80" s="14"/>
      <c r="E80" s="14"/>
      <c r="F80" s="14"/>
      <c r="G80" s="14"/>
      <c r="H80" s="12"/>
      <c r="I80" s="12"/>
      <c r="J80" s="12"/>
      <c r="K80" s="12"/>
    </row>
    <row r="81" spans="1:11" ht="14.25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14.25" x14ac:dyDescent="0.2">
      <c r="A82" s="53" t="s">
        <v>195</v>
      </c>
      <c r="B82" s="53"/>
      <c r="C82" s="54" t="str">
        <f>IF(Source!AE12&lt;&gt;"", Source!AE12," ")</f>
        <v xml:space="preserve"> </v>
      </c>
      <c r="D82" s="54"/>
      <c r="E82" s="54"/>
      <c r="F82" s="54"/>
      <c r="G82" s="54"/>
      <c r="H82" s="25" t="str">
        <f>IF(Source!AD12&lt;&gt;"", Source!AD12," ")</f>
        <v xml:space="preserve"> </v>
      </c>
      <c r="I82" s="25"/>
      <c r="J82" s="25"/>
      <c r="K82" s="25"/>
    </row>
    <row r="83" spans="1:11" ht="14.25" x14ac:dyDescent="0.2">
      <c r="A83" s="12"/>
      <c r="B83" s="12"/>
      <c r="C83" s="14" t="s">
        <v>194</v>
      </c>
      <c r="D83" s="14"/>
      <c r="E83" s="14"/>
      <c r="F83" s="14"/>
      <c r="G83" s="14"/>
      <c r="H83" s="12"/>
      <c r="I83" s="12"/>
      <c r="J83" s="12"/>
      <c r="K83" s="12"/>
    </row>
  </sheetData>
  <mergeCells count="57">
    <mergeCell ref="A79:B79"/>
    <mergeCell ref="H79:K79"/>
    <mergeCell ref="C80:G80"/>
    <mergeCell ref="A82:B82"/>
    <mergeCell ref="H82:K82"/>
    <mergeCell ref="C83:G83"/>
    <mergeCell ref="C72:G72"/>
    <mergeCell ref="H72:I72"/>
    <mergeCell ref="J72:K72"/>
    <mergeCell ref="J74:K74"/>
    <mergeCell ref="H74:I74"/>
    <mergeCell ref="A74:G74"/>
    <mergeCell ref="C70:G70"/>
    <mergeCell ref="H70:I70"/>
    <mergeCell ref="J70:K70"/>
    <mergeCell ref="C71:G71"/>
    <mergeCell ref="H71:I71"/>
    <mergeCell ref="J71:K71"/>
    <mergeCell ref="C68:G68"/>
    <mergeCell ref="H68:I68"/>
    <mergeCell ref="J68:K68"/>
    <mergeCell ref="C69:G69"/>
    <mergeCell ref="H69:I69"/>
    <mergeCell ref="J69:K69"/>
    <mergeCell ref="H58:I58"/>
    <mergeCell ref="J58:K58"/>
    <mergeCell ref="J61:K61"/>
    <mergeCell ref="H61:I61"/>
    <mergeCell ref="A61:G61"/>
    <mergeCell ref="J65:K65"/>
    <mergeCell ref="H65:I65"/>
    <mergeCell ref="A65:G65"/>
    <mergeCell ref="A31:K31"/>
    <mergeCell ref="H37:I37"/>
    <mergeCell ref="J37:K37"/>
    <mergeCell ref="H44:I44"/>
    <mergeCell ref="J44:K44"/>
    <mergeCell ref="H51:I51"/>
    <mergeCell ref="J51:K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9"/>
  <sheetViews>
    <sheetView workbookViewId="0">
      <selection activeCell="A165" sqref="A165:O16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163</v>
      </c>
      <c r="C12" s="1">
        <v>0</v>
      </c>
      <c r="D12" s="1">
        <f>ROW(A106)</f>
        <v>106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B106</f>
        <v>163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09-01-01 ПНР РЩ нов.</v>
      </c>
      <c r="H18" s="3"/>
      <c r="I18" s="3"/>
      <c r="J18" s="3"/>
      <c r="K18" s="3"/>
      <c r="L18" s="3"/>
      <c r="M18" s="3"/>
      <c r="N18" s="3"/>
      <c r="O18" s="3">
        <f t="shared" ref="O18:AT18" si="1">O106</f>
        <v>96.21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96.21</v>
      </c>
      <c r="T18" s="3">
        <f t="shared" si="1"/>
        <v>0</v>
      </c>
      <c r="U18" s="3">
        <f t="shared" si="1"/>
        <v>6.5600000000000005</v>
      </c>
      <c r="V18" s="3">
        <f t="shared" si="1"/>
        <v>0</v>
      </c>
      <c r="W18" s="3">
        <f t="shared" si="1"/>
        <v>0</v>
      </c>
      <c r="X18" s="3">
        <f t="shared" si="1"/>
        <v>71.2</v>
      </c>
      <c r="Y18" s="3">
        <f t="shared" si="1"/>
        <v>34.64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202.05</v>
      </c>
      <c r="AS18" s="3">
        <f t="shared" si="1"/>
        <v>0</v>
      </c>
      <c r="AT18" s="3">
        <f t="shared" si="1"/>
        <v>0</v>
      </c>
      <c r="AU18" s="3">
        <f t="shared" ref="AU18:BZ18" si="2">AU106</f>
        <v>202.05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CA106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DG106</f>
        <v>5356.01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5356.01</v>
      </c>
      <c r="DL18" s="4">
        <f t="shared" si="4"/>
        <v>0</v>
      </c>
      <c r="DM18" s="4">
        <f t="shared" si="4"/>
        <v>6.5600000000000005</v>
      </c>
      <c r="DN18" s="4">
        <f t="shared" si="4"/>
        <v>0</v>
      </c>
      <c r="DO18" s="4">
        <f t="shared" si="4"/>
        <v>0</v>
      </c>
      <c r="DP18" s="4">
        <f t="shared" si="4"/>
        <v>3963.46</v>
      </c>
      <c r="DQ18" s="4">
        <f t="shared" si="4"/>
        <v>1928.17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11247.64</v>
      </c>
      <c r="EK18" s="4">
        <f t="shared" si="4"/>
        <v>0</v>
      </c>
      <c r="EL18" s="4">
        <f t="shared" si="4"/>
        <v>0</v>
      </c>
      <c r="EM18" s="4">
        <f t="shared" ref="EM18:FR18" si="5">EM106</f>
        <v>11247.64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FS106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ROW(A67)</f>
        <v>67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15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09-01-03</v>
      </c>
      <c r="G22" s="3" t="str">
        <f t="shared" si="7"/>
        <v>ПНР АВ (в сущ. РЩ)</v>
      </c>
      <c r="H22" s="3"/>
      <c r="I22" s="3"/>
      <c r="J22" s="3"/>
      <c r="K22" s="3"/>
      <c r="L22" s="3"/>
      <c r="M22" s="3"/>
      <c r="N22" s="3"/>
      <c r="O22" s="3">
        <f t="shared" ref="O22:AT22" si="8">O67</f>
        <v>96.21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96.21</v>
      </c>
      <c r="T22" s="3">
        <f t="shared" si="8"/>
        <v>0</v>
      </c>
      <c r="U22" s="3">
        <f t="shared" si="8"/>
        <v>6.5600000000000005</v>
      </c>
      <c r="V22" s="3">
        <f t="shared" si="8"/>
        <v>0</v>
      </c>
      <c r="W22" s="3">
        <f t="shared" si="8"/>
        <v>0</v>
      </c>
      <c r="X22" s="3">
        <f t="shared" si="8"/>
        <v>71.2</v>
      </c>
      <c r="Y22" s="3">
        <f t="shared" si="8"/>
        <v>34.64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202.05</v>
      </c>
      <c r="AS22" s="3">
        <f t="shared" si="8"/>
        <v>0</v>
      </c>
      <c r="AT22" s="3">
        <f t="shared" si="8"/>
        <v>0</v>
      </c>
      <c r="AU22" s="3">
        <f t="shared" ref="AU22:BZ22" si="9">AU67</f>
        <v>202.05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DG67</f>
        <v>5356.01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5356.01</v>
      </c>
      <c r="DL22" s="4">
        <f t="shared" si="11"/>
        <v>0</v>
      </c>
      <c r="DM22" s="4">
        <f t="shared" si="11"/>
        <v>6.5600000000000005</v>
      </c>
      <c r="DN22" s="4">
        <f t="shared" si="11"/>
        <v>0</v>
      </c>
      <c r="DO22" s="4">
        <f t="shared" si="11"/>
        <v>0</v>
      </c>
      <c r="DP22" s="4">
        <f t="shared" si="11"/>
        <v>3963.46</v>
      </c>
      <c r="DQ22" s="4">
        <f t="shared" si="11"/>
        <v>1928.17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11247.64</v>
      </c>
      <c r="EK22" s="4">
        <f t="shared" si="11"/>
        <v>0</v>
      </c>
      <c r="EL22" s="4">
        <f t="shared" si="11"/>
        <v>0</v>
      </c>
      <c r="EM22" s="4">
        <f t="shared" ref="EM22:FR22" si="12">EM67</f>
        <v>11247.64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ПНР АВ (в сущ. РЩ)</v>
      </c>
      <c r="H26" s="3"/>
      <c r="I26" s="3"/>
      <c r="J26" s="3"/>
      <c r="K26" s="3"/>
      <c r="L26" s="3"/>
      <c r="M26" s="3"/>
      <c r="N26" s="3"/>
      <c r="O26" s="3">
        <f t="shared" ref="O26:AT26" si="15">O37</f>
        <v>96.21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96.21</v>
      </c>
      <c r="T26" s="3">
        <f t="shared" si="15"/>
        <v>0</v>
      </c>
      <c r="U26" s="3">
        <f t="shared" si="15"/>
        <v>6.5600000000000005</v>
      </c>
      <c r="V26" s="3">
        <f t="shared" si="15"/>
        <v>0</v>
      </c>
      <c r="W26" s="3">
        <f t="shared" si="15"/>
        <v>0</v>
      </c>
      <c r="X26" s="3">
        <f t="shared" si="15"/>
        <v>71.2</v>
      </c>
      <c r="Y26" s="3">
        <f t="shared" si="15"/>
        <v>34.64</v>
      </c>
      <c r="Z26" s="3">
        <f t="shared" si="15"/>
        <v>0</v>
      </c>
      <c r="AA26" s="3">
        <f t="shared" si="15"/>
        <v>0</v>
      </c>
      <c r="AB26" s="3">
        <f t="shared" si="15"/>
        <v>96.21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96.21</v>
      </c>
      <c r="AG26" s="3">
        <f t="shared" si="15"/>
        <v>0</v>
      </c>
      <c r="AH26" s="3">
        <f t="shared" si="15"/>
        <v>6.5600000000000005</v>
      </c>
      <c r="AI26" s="3">
        <f t="shared" si="15"/>
        <v>0</v>
      </c>
      <c r="AJ26" s="3">
        <f t="shared" si="15"/>
        <v>0</v>
      </c>
      <c r="AK26" s="3">
        <f t="shared" si="15"/>
        <v>71.2</v>
      </c>
      <c r="AL26" s="3">
        <f t="shared" si="15"/>
        <v>34.64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202.05</v>
      </c>
      <c r="AS26" s="3">
        <f t="shared" si="15"/>
        <v>0</v>
      </c>
      <c r="AT26" s="3">
        <f t="shared" si="15"/>
        <v>0</v>
      </c>
      <c r="AU26" s="3">
        <f t="shared" ref="AU26:BZ26" si="16">AU37</f>
        <v>202.05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202.05</v>
      </c>
      <c r="CB26" s="3">
        <f t="shared" si="17"/>
        <v>0</v>
      </c>
      <c r="CC26" s="3">
        <f t="shared" si="17"/>
        <v>0</v>
      </c>
      <c r="CD26" s="3">
        <f t="shared" si="17"/>
        <v>202.05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5356.01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5356.01</v>
      </c>
      <c r="DL26" s="4">
        <f t="shared" si="18"/>
        <v>0</v>
      </c>
      <c r="DM26" s="4">
        <f t="shared" si="18"/>
        <v>6.5600000000000005</v>
      </c>
      <c r="DN26" s="4">
        <f t="shared" si="18"/>
        <v>0</v>
      </c>
      <c r="DO26" s="4">
        <f t="shared" si="18"/>
        <v>0</v>
      </c>
      <c r="DP26" s="4">
        <f t="shared" si="18"/>
        <v>3963.46</v>
      </c>
      <c r="DQ26" s="4">
        <f t="shared" si="18"/>
        <v>1928.17</v>
      </c>
      <c r="DR26" s="4">
        <f t="shared" si="18"/>
        <v>0</v>
      </c>
      <c r="DS26" s="4">
        <f t="shared" si="18"/>
        <v>0</v>
      </c>
      <c r="DT26" s="4">
        <f t="shared" si="18"/>
        <v>5356.01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5356.01</v>
      </c>
      <c r="DY26" s="4">
        <f t="shared" si="18"/>
        <v>0</v>
      </c>
      <c r="DZ26" s="4">
        <f t="shared" si="18"/>
        <v>6.5600000000000005</v>
      </c>
      <c r="EA26" s="4">
        <f t="shared" si="18"/>
        <v>0</v>
      </c>
      <c r="EB26" s="4">
        <f t="shared" si="18"/>
        <v>0</v>
      </c>
      <c r="EC26" s="4">
        <f t="shared" si="18"/>
        <v>3963.46</v>
      </c>
      <c r="ED26" s="4">
        <f t="shared" si="18"/>
        <v>1928.17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11247.64</v>
      </c>
      <c r="EK26" s="4">
        <f t="shared" si="18"/>
        <v>0</v>
      </c>
      <c r="EL26" s="4">
        <f t="shared" si="18"/>
        <v>0</v>
      </c>
      <c r="EM26" s="4">
        <f t="shared" ref="EM26:FR26" si="19">EM37</f>
        <v>11247.64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11247.64</v>
      </c>
      <c r="FT26" s="4">
        <f t="shared" si="20"/>
        <v>0</v>
      </c>
      <c r="FU26" s="4">
        <f t="shared" si="20"/>
        <v>0</v>
      </c>
      <c r="FV26" s="4">
        <f t="shared" si="20"/>
        <v>11247.64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f>ROUND(ROUND(1,5),9)</f>
        <v>1</v>
      </c>
      <c r="J28" s="2">
        <v>0</v>
      </c>
      <c r="K28" s="2">
        <f>ROUND(ROUND(1,5),9)</f>
        <v>1</v>
      </c>
      <c r="L28" s="2"/>
      <c r="M28" s="2"/>
      <c r="N28" s="2"/>
      <c r="O28" s="2">
        <f t="shared" ref="O28:O35" si="21">ROUND(CP28,2)</f>
        <v>26.58</v>
      </c>
      <c r="P28" s="2">
        <f t="shared" ref="P28:P35" si="22">ROUND((ROUND((AC28*AW28*I28),2)*BC28),2)</f>
        <v>0</v>
      </c>
      <c r="Q28" s="2">
        <f t="shared" ref="Q28:Q35" si="23">(ROUND((ROUND(((ET28)*AV28*I28),2)*BB28),2)+ROUND((ROUND(((AE28-(EU28))*AV28*I28),2)*BS28),2))</f>
        <v>0</v>
      </c>
      <c r="R28" s="2">
        <f t="shared" ref="R28:R35" si="24">ROUND((ROUND((AE28*AV28*I28),2)*BS28),2)</f>
        <v>0</v>
      </c>
      <c r="S28" s="2">
        <f t="shared" ref="S28:S35" si="25">ROUND((ROUND((AF28*AV28*I28),2)*BA28),2)</f>
        <v>26.58</v>
      </c>
      <c r="T28" s="2">
        <f t="shared" ref="T28:T35" si="26">ROUND(CU28*I28,2)</f>
        <v>0</v>
      </c>
      <c r="U28" s="2">
        <f t="shared" ref="U28:U35" si="27">CV28*I28</f>
        <v>2.16</v>
      </c>
      <c r="V28" s="2">
        <f t="shared" ref="V28:V35" si="28">CW28*I28</f>
        <v>0</v>
      </c>
      <c r="W28" s="2">
        <f t="shared" ref="W28:W35" si="29">ROUND(CX28*I28,2)</f>
        <v>0</v>
      </c>
      <c r="X28" s="2">
        <f t="shared" ref="X28:Y35" si="30">ROUND(CY28,2)</f>
        <v>19.670000000000002</v>
      </c>
      <c r="Y28" s="2">
        <f t="shared" si="30"/>
        <v>9.57</v>
      </c>
      <c r="Z28" s="2"/>
      <c r="AA28" s="2">
        <v>413118530</v>
      </c>
      <c r="AB28" s="2">
        <f t="shared" ref="AB28:AB35" si="31">ROUND((AC28+AD28+AF28),6)</f>
        <v>26.576000000000001</v>
      </c>
      <c r="AC28" s="2">
        <f t="shared" ref="AC28:AC35" si="32">ROUND((ES28),6)</f>
        <v>0</v>
      </c>
      <c r="AD28" s="2">
        <f t="shared" ref="AD28:AD35" si="33">ROUND((((ET28)-(EU28))+AE28),6)</f>
        <v>0</v>
      </c>
      <c r="AE28" s="2">
        <f t="shared" ref="AE28:AE35" si="34">ROUND((EU28),6)</f>
        <v>0</v>
      </c>
      <c r="AF28" s="2">
        <f t="shared" ref="AF28:AF35" si="35">ROUND(((EV28*0.8)),6)</f>
        <v>26.576000000000001</v>
      </c>
      <c r="AG28" s="2">
        <f t="shared" ref="AG28:AG35" si="36">ROUND((AP28),6)</f>
        <v>0</v>
      </c>
      <c r="AH28" s="2">
        <f t="shared" ref="AH28:AH35" si="37">((EW28*0.8))</f>
        <v>2.16</v>
      </c>
      <c r="AI28" s="2">
        <f t="shared" ref="AI28:AI35" si="38">(EX28)</f>
        <v>0</v>
      </c>
      <c r="AJ28" s="2">
        <f t="shared" ref="AJ28:AJ35" si="39">(AS28)</f>
        <v>0</v>
      </c>
      <c r="AK28" s="2">
        <v>33.22</v>
      </c>
      <c r="AL28" s="2">
        <v>0</v>
      </c>
      <c r="AM28" s="2">
        <v>0</v>
      </c>
      <c r="AN28" s="2">
        <v>0</v>
      </c>
      <c r="AO28" s="2">
        <v>33.22</v>
      </c>
      <c r="AP28" s="2">
        <v>0</v>
      </c>
      <c r="AQ28" s="2">
        <v>2.7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20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21</v>
      </c>
      <c r="CO28" s="2">
        <v>0</v>
      </c>
      <c r="CP28" s="2">
        <f t="shared" ref="CP28:CP35" si="40">(P28+Q28+S28)</f>
        <v>26.58</v>
      </c>
      <c r="CQ28" s="2">
        <f t="shared" ref="CQ28:CQ35" si="41">ROUND((ROUND((AC28*AW28*1),2)*BC28),2)</f>
        <v>0</v>
      </c>
      <c r="CR28" s="2">
        <f t="shared" ref="CR28:CR35" si="42">(ROUND((ROUND(((ET28)*AV28*1),2)*BB28),2)+ROUND((ROUND(((AE28-(EU28))*AV28*1),2)*BS28),2))</f>
        <v>0</v>
      </c>
      <c r="CS28" s="2">
        <f t="shared" ref="CS28:CS35" si="43">ROUND((ROUND((AE28*AV28*1),2)*BS28),2)</f>
        <v>0</v>
      </c>
      <c r="CT28" s="2">
        <f t="shared" ref="CT28:CT35" si="44">ROUND((ROUND((AF28*AV28*1),2)*BA28),2)</f>
        <v>26.58</v>
      </c>
      <c r="CU28" s="2">
        <f t="shared" ref="CU28:CU35" si="45">AG28</f>
        <v>0</v>
      </c>
      <c r="CV28" s="2">
        <f t="shared" ref="CV28:CV35" si="46">(AH28*AV28)</f>
        <v>2.16</v>
      </c>
      <c r="CW28" s="2">
        <f t="shared" ref="CW28:CX35" si="47">AI28</f>
        <v>0</v>
      </c>
      <c r="CX28" s="2">
        <f t="shared" si="47"/>
        <v>0</v>
      </c>
      <c r="CY28" s="2">
        <f t="shared" ref="CY28:CY35" si="48">(((S28+R28)*AT28)/100)</f>
        <v>19.6692</v>
      </c>
      <c r="CZ28" s="2">
        <f t="shared" ref="CZ28:CZ35" si="49">(((S28+R28)*AU28)/100)</f>
        <v>9.5687999999999995</v>
      </c>
      <c r="DA28" s="2"/>
      <c r="DB28" s="2">
        <v>1</v>
      </c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22</v>
      </c>
      <c r="DH28" s="2" t="s">
        <v>3</v>
      </c>
      <c r="DI28" s="2" t="s">
        <v>22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385723145</v>
      </c>
      <c r="EF28" s="2">
        <v>50</v>
      </c>
      <c r="EG28" s="2" t="s">
        <v>23</v>
      </c>
      <c r="EH28" s="2">
        <v>0</v>
      </c>
      <c r="EI28" s="2" t="s">
        <v>3</v>
      </c>
      <c r="EJ28" s="2">
        <v>4</v>
      </c>
      <c r="EK28" s="2">
        <v>86</v>
      </c>
      <c r="EL28" s="2" t="s">
        <v>24</v>
      </c>
      <c r="EM28" s="2" t="s">
        <v>25</v>
      </c>
      <c r="EN28" s="2"/>
      <c r="EO28" s="2" t="s">
        <v>26</v>
      </c>
      <c r="EP28" s="2"/>
      <c r="EQ28" s="2">
        <v>131584</v>
      </c>
      <c r="ER28" s="2">
        <v>33.22</v>
      </c>
      <c r="ES28" s="2">
        <v>0</v>
      </c>
      <c r="ET28" s="2">
        <v>0</v>
      </c>
      <c r="EU28" s="2">
        <v>0</v>
      </c>
      <c r="EV28" s="2">
        <v>33.22</v>
      </c>
      <c r="EW28" s="2">
        <v>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-1490045274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5" si="50">ROUND(IF(AND(BH28=3,BI28=3,FS28&lt;&gt;0),P28,0),2)</f>
        <v>0</v>
      </c>
      <c r="GM28" s="2">
        <f t="shared" ref="GM28:GM35" si="51">ROUND(O28+X28+Y28,2)+GX28</f>
        <v>55.82</v>
      </c>
      <c r="GN28" s="2">
        <f t="shared" ref="GN28:GN35" si="52">IF(OR(BI28=0,BI28=1),GM28-GX28,0)</f>
        <v>0</v>
      </c>
      <c r="GO28" s="2">
        <f t="shared" ref="GO28:GO35" si="53">IF(BI28=2,GM28-GX28,0)</f>
        <v>0</v>
      </c>
      <c r="GP28" s="2">
        <f t="shared" ref="GP28:GP35" si="54">IF(BI28=4,GM28-GX28,0)</f>
        <v>55.82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55">ROUND((GT28),6)</f>
        <v>0</v>
      </c>
      <c r="GW28" s="2">
        <v>1</v>
      </c>
      <c r="GX28" s="2">
        <f t="shared" ref="GX28:GX35" si="56">ROUND(HC28*I28,2)</f>
        <v>0</v>
      </c>
      <c r="GY28" s="2"/>
      <c r="GZ28" s="2"/>
      <c r="HA28" s="2">
        <v>0</v>
      </c>
      <c r="HB28" s="2">
        <v>0</v>
      </c>
      <c r="HC28" s="2">
        <f t="shared" ref="HC28:HC35" si="57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16</v>
      </c>
      <c r="F29" t="s">
        <v>17</v>
      </c>
      <c r="G29" t="s">
        <v>18</v>
      </c>
      <c r="H29" t="s">
        <v>19</v>
      </c>
      <c r="I29">
        <f>ROUND(ROUND(1,5),9)</f>
        <v>1</v>
      </c>
      <c r="J29">
        <v>0</v>
      </c>
      <c r="K29">
        <f>ROUND(ROUND(1,5),9)</f>
        <v>1</v>
      </c>
      <c r="O29">
        <f t="shared" si="21"/>
        <v>1479.71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1479.71</v>
      </c>
      <c r="T29">
        <f t="shared" si="26"/>
        <v>0</v>
      </c>
      <c r="U29">
        <f t="shared" si="27"/>
        <v>2.16</v>
      </c>
      <c r="V29">
        <f t="shared" si="28"/>
        <v>0</v>
      </c>
      <c r="W29">
        <f t="shared" si="29"/>
        <v>0</v>
      </c>
      <c r="X29">
        <f t="shared" si="30"/>
        <v>1094.99</v>
      </c>
      <c r="Y29">
        <f t="shared" si="30"/>
        <v>532.70000000000005</v>
      </c>
      <c r="AA29">
        <v>413118528</v>
      </c>
      <c r="AB29">
        <f t="shared" si="31"/>
        <v>26.576000000000001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5"/>
        <v>26.576000000000001</v>
      </c>
      <c r="AG29">
        <f t="shared" si="36"/>
        <v>0</v>
      </c>
      <c r="AH29">
        <f t="shared" si="37"/>
        <v>2.16</v>
      </c>
      <c r="AI29">
        <f t="shared" si="38"/>
        <v>0</v>
      </c>
      <c r="AJ29">
        <f t="shared" si="39"/>
        <v>0</v>
      </c>
      <c r="AK29">
        <v>33.22</v>
      </c>
      <c r="AL29">
        <v>0</v>
      </c>
      <c r="AM29">
        <v>0</v>
      </c>
      <c r="AN29">
        <v>0</v>
      </c>
      <c r="AO29">
        <v>33.22</v>
      </c>
      <c r="AP29">
        <v>0</v>
      </c>
      <c r="AQ29">
        <v>2.7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20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21</v>
      </c>
      <c r="CO29">
        <v>0</v>
      </c>
      <c r="CP29">
        <f t="shared" si="40"/>
        <v>1479.71</v>
      </c>
      <c r="CQ29">
        <f t="shared" si="41"/>
        <v>0</v>
      </c>
      <c r="CR29">
        <f t="shared" si="42"/>
        <v>0</v>
      </c>
      <c r="CS29">
        <f t="shared" si="43"/>
        <v>0</v>
      </c>
      <c r="CT29">
        <f t="shared" si="44"/>
        <v>1479.71</v>
      </c>
      <c r="CU29">
        <f t="shared" si="45"/>
        <v>0</v>
      </c>
      <c r="CV29">
        <f t="shared" si="46"/>
        <v>2.16</v>
      </c>
      <c r="CW29">
        <f t="shared" si="47"/>
        <v>0</v>
      </c>
      <c r="CX29">
        <f t="shared" si="47"/>
        <v>0</v>
      </c>
      <c r="CY29">
        <f t="shared" si="48"/>
        <v>1094.9854</v>
      </c>
      <c r="CZ29">
        <f t="shared" si="49"/>
        <v>532.69560000000001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22</v>
      </c>
      <c r="DH29" t="s">
        <v>3</v>
      </c>
      <c r="DI29" t="s">
        <v>22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385723145</v>
      </c>
      <c r="EF29">
        <v>50</v>
      </c>
      <c r="EG29" t="s">
        <v>23</v>
      </c>
      <c r="EH29">
        <v>0</v>
      </c>
      <c r="EI29" t="s">
        <v>3</v>
      </c>
      <c r="EJ29">
        <v>4</v>
      </c>
      <c r="EK29">
        <v>86</v>
      </c>
      <c r="EL29" t="s">
        <v>24</v>
      </c>
      <c r="EM29" t="s">
        <v>25</v>
      </c>
      <c r="EO29" t="s">
        <v>26</v>
      </c>
      <c r="EQ29">
        <v>131584</v>
      </c>
      <c r="ER29">
        <v>33.22</v>
      </c>
      <c r="ES29">
        <v>0</v>
      </c>
      <c r="ET29">
        <v>0</v>
      </c>
      <c r="EU29">
        <v>0</v>
      </c>
      <c r="EV29">
        <v>33.22</v>
      </c>
      <c r="EW29">
        <v>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-1490045274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0"/>
        <v>0</v>
      </c>
      <c r="GM29">
        <f t="shared" si="51"/>
        <v>3107.4</v>
      </c>
      <c r="GN29">
        <f t="shared" si="52"/>
        <v>0</v>
      </c>
      <c r="GO29">
        <f t="shared" si="53"/>
        <v>0</v>
      </c>
      <c r="GP29">
        <f t="shared" si="54"/>
        <v>3107.4</v>
      </c>
      <c r="GR29">
        <v>0</v>
      </c>
      <c r="GS29">
        <v>3</v>
      </c>
      <c r="GT29">
        <v>0</v>
      </c>
      <c r="GU29" t="s">
        <v>3</v>
      </c>
      <c r="GV29">
        <f t="shared" si="55"/>
        <v>0</v>
      </c>
      <c r="GW29">
        <v>1</v>
      </c>
      <c r="GX29">
        <f t="shared" si="56"/>
        <v>0</v>
      </c>
      <c r="HA29">
        <v>0</v>
      </c>
      <c r="HB29">
        <v>0</v>
      </c>
      <c r="HC29">
        <f t="shared" si="57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27</v>
      </c>
      <c r="F30" s="2" t="s">
        <v>28</v>
      </c>
      <c r="G30" s="2" t="s">
        <v>29</v>
      </c>
      <c r="H30" s="2" t="s">
        <v>30</v>
      </c>
      <c r="I30" s="2">
        <f>ROUND(ROUND(1,5),9)</f>
        <v>1</v>
      </c>
      <c r="J30" s="2">
        <v>0</v>
      </c>
      <c r="K30" s="2">
        <f>ROUND(ROUND(1,5),9)</f>
        <v>1</v>
      </c>
      <c r="L30" s="2"/>
      <c r="M30" s="2"/>
      <c r="N30" s="2"/>
      <c r="O30" s="2">
        <f t="shared" si="21"/>
        <v>11.39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11.39</v>
      </c>
      <c r="T30" s="2">
        <f t="shared" si="26"/>
        <v>0</v>
      </c>
      <c r="U30" s="2">
        <f t="shared" si="27"/>
        <v>0.72000000000000008</v>
      </c>
      <c r="V30" s="2">
        <f t="shared" si="28"/>
        <v>0</v>
      </c>
      <c r="W30" s="2">
        <f t="shared" si="29"/>
        <v>0</v>
      </c>
      <c r="X30" s="2">
        <f t="shared" si="30"/>
        <v>8.43</v>
      </c>
      <c r="Y30" s="2">
        <f t="shared" si="30"/>
        <v>4.0999999999999996</v>
      </c>
      <c r="Z30" s="2"/>
      <c r="AA30" s="2">
        <v>413118530</v>
      </c>
      <c r="AB30" s="2">
        <f t="shared" si="31"/>
        <v>11.391999999999999</v>
      </c>
      <c r="AC30" s="2">
        <f t="shared" si="32"/>
        <v>0</v>
      </c>
      <c r="AD30" s="2">
        <f t="shared" si="33"/>
        <v>0</v>
      </c>
      <c r="AE30" s="2">
        <f t="shared" si="34"/>
        <v>0</v>
      </c>
      <c r="AF30" s="2">
        <f t="shared" si="35"/>
        <v>11.391999999999999</v>
      </c>
      <c r="AG30" s="2">
        <f t="shared" si="36"/>
        <v>0</v>
      </c>
      <c r="AH30" s="2">
        <f t="shared" si="37"/>
        <v>0.72000000000000008</v>
      </c>
      <c r="AI30" s="2">
        <f t="shared" si="38"/>
        <v>0</v>
      </c>
      <c r="AJ30" s="2">
        <f t="shared" si="39"/>
        <v>0</v>
      </c>
      <c r="AK30" s="2">
        <v>14.24</v>
      </c>
      <c r="AL30" s="2">
        <v>0</v>
      </c>
      <c r="AM30" s="2">
        <v>0</v>
      </c>
      <c r="AN30" s="2">
        <v>0</v>
      </c>
      <c r="AO30" s="2">
        <v>14.24</v>
      </c>
      <c r="AP30" s="2">
        <v>0</v>
      </c>
      <c r="AQ30" s="2">
        <v>0.9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31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21</v>
      </c>
      <c r="CO30" s="2">
        <v>0</v>
      </c>
      <c r="CP30" s="2">
        <f t="shared" si="40"/>
        <v>11.39</v>
      </c>
      <c r="CQ30" s="2">
        <f t="shared" si="41"/>
        <v>0</v>
      </c>
      <c r="CR30" s="2">
        <f t="shared" si="42"/>
        <v>0</v>
      </c>
      <c r="CS30" s="2">
        <f t="shared" si="43"/>
        <v>0</v>
      </c>
      <c r="CT30" s="2">
        <f t="shared" si="44"/>
        <v>11.39</v>
      </c>
      <c r="CU30" s="2">
        <f t="shared" si="45"/>
        <v>0</v>
      </c>
      <c r="CV30" s="2">
        <f t="shared" si="46"/>
        <v>0.72000000000000008</v>
      </c>
      <c r="CW30" s="2">
        <f t="shared" si="47"/>
        <v>0</v>
      </c>
      <c r="CX30" s="2">
        <f t="shared" si="47"/>
        <v>0</v>
      </c>
      <c r="CY30" s="2">
        <f t="shared" si="48"/>
        <v>8.4285999999999994</v>
      </c>
      <c r="CZ30" s="2">
        <f t="shared" si="49"/>
        <v>4.1004000000000005</v>
      </c>
      <c r="DA30" s="2"/>
      <c r="DB30" s="2">
        <v>3</v>
      </c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22</v>
      </c>
      <c r="DH30" s="2" t="s">
        <v>3</v>
      </c>
      <c r="DI30" s="2" t="s">
        <v>22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30</v>
      </c>
      <c r="DW30" s="2" t="s">
        <v>30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385723145</v>
      </c>
      <c r="EF30" s="2">
        <v>50</v>
      </c>
      <c r="EG30" s="2" t="s">
        <v>23</v>
      </c>
      <c r="EH30" s="2">
        <v>0</v>
      </c>
      <c r="EI30" s="2" t="s">
        <v>3</v>
      </c>
      <c r="EJ30" s="2">
        <v>4</v>
      </c>
      <c r="EK30" s="2">
        <v>86</v>
      </c>
      <c r="EL30" s="2" t="s">
        <v>24</v>
      </c>
      <c r="EM30" s="2" t="s">
        <v>25</v>
      </c>
      <c r="EN30" s="2"/>
      <c r="EO30" s="2" t="s">
        <v>26</v>
      </c>
      <c r="EP30" s="2"/>
      <c r="EQ30" s="2">
        <v>512</v>
      </c>
      <c r="ER30" s="2">
        <v>14.24</v>
      </c>
      <c r="ES30" s="2">
        <v>0</v>
      </c>
      <c r="ET30" s="2">
        <v>0</v>
      </c>
      <c r="EU30" s="2">
        <v>0</v>
      </c>
      <c r="EV30" s="2">
        <v>14.24</v>
      </c>
      <c r="EW30" s="2">
        <v>0.9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-763149981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0"/>
        <v>0</v>
      </c>
      <c r="GM30" s="2">
        <f t="shared" si="51"/>
        <v>23.92</v>
      </c>
      <c r="GN30" s="2">
        <f t="shared" si="52"/>
        <v>0</v>
      </c>
      <c r="GO30" s="2">
        <f t="shared" si="53"/>
        <v>0</v>
      </c>
      <c r="GP30" s="2">
        <f t="shared" si="54"/>
        <v>23.92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5"/>
        <v>0</v>
      </c>
      <c r="GW30" s="2">
        <v>1</v>
      </c>
      <c r="GX30" s="2">
        <f t="shared" si="56"/>
        <v>0</v>
      </c>
      <c r="GY30" s="2"/>
      <c r="GZ30" s="2"/>
      <c r="HA30" s="2">
        <v>0</v>
      </c>
      <c r="HB30" s="2">
        <v>0</v>
      </c>
      <c r="HC30" s="2">
        <f t="shared" si="57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27</v>
      </c>
      <c r="F31" t="s">
        <v>28</v>
      </c>
      <c r="G31" t="s">
        <v>29</v>
      </c>
      <c r="H31" t="s">
        <v>30</v>
      </c>
      <c r="I31">
        <f>ROUND(ROUND(1,5),9)</f>
        <v>1</v>
      </c>
      <c r="J31">
        <v>0</v>
      </c>
      <c r="K31">
        <f>ROUND(ROUND(1,5),9)</f>
        <v>1</v>
      </c>
      <c r="O31">
        <f t="shared" si="21"/>
        <v>634.08000000000004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634.08000000000004</v>
      </c>
      <c r="T31">
        <f t="shared" si="26"/>
        <v>0</v>
      </c>
      <c r="U31">
        <f t="shared" si="27"/>
        <v>0.72000000000000008</v>
      </c>
      <c r="V31">
        <f t="shared" si="28"/>
        <v>0</v>
      </c>
      <c r="W31">
        <f t="shared" si="29"/>
        <v>0</v>
      </c>
      <c r="X31">
        <f t="shared" si="30"/>
        <v>469.22</v>
      </c>
      <c r="Y31">
        <f t="shared" si="30"/>
        <v>228.27</v>
      </c>
      <c r="AA31">
        <v>413118528</v>
      </c>
      <c r="AB31">
        <f t="shared" si="31"/>
        <v>11.391999999999999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5"/>
        <v>11.391999999999999</v>
      </c>
      <c r="AG31">
        <f t="shared" si="36"/>
        <v>0</v>
      </c>
      <c r="AH31">
        <f t="shared" si="37"/>
        <v>0.72000000000000008</v>
      </c>
      <c r="AI31">
        <f t="shared" si="38"/>
        <v>0</v>
      </c>
      <c r="AJ31">
        <f t="shared" si="39"/>
        <v>0</v>
      </c>
      <c r="AK31">
        <v>14.24</v>
      </c>
      <c r="AL31">
        <v>0</v>
      </c>
      <c r="AM31">
        <v>0</v>
      </c>
      <c r="AN31">
        <v>0</v>
      </c>
      <c r="AO31">
        <v>14.24</v>
      </c>
      <c r="AP31">
        <v>0</v>
      </c>
      <c r="AQ31">
        <v>0.9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55.67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31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21</v>
      </c>
      <c r="CO31">
        <v>0</v>
      </c>
      <c r="CP31">
        <f t="shared" si="40"/>
        <v>634.08000000000004</v>
      </c>
      <c r="CQ31">
        <f t="shared" si="41"/>
        <v>0</v>
      </c>
      <c r="CR31">
        <f t="shared" si="42"/>
        <v>0</v>
      </c>
      <c r="CS31">
        <f t="shared" si="43"/>
        <v>0</v>
      </c>
      <c r="CT31">
        <f t="shared" si="44"/>
        <v>634.08000000000004</v>
      </c>
      <c r="CU31">
        <f t="shared" si="45"/>
        <v>0</v>
      </c>
      <c r="CV31">
        <f t="shared" si="46"/>
        <v>0.72000000000000008</v>
      </c>
      <c r="CW31">
        <f t="shared" si="47"/>
        <v>0</v>
      </c>
      <c r="CX31">
        <f t="shared" si="47"/>
        <v>0</v>
      </c>
      <c r="CY31">
        <f t="shared" si="48"/>
        <v>469.21920000000006</v>
      </c>
      <c r="CZ31">
        <f t="shared" si="49"/>
        <v>228.2688</v>
      </c>
      <c r="DB31">
        <v>4</v>
      </c>
      <c r="DC31" t="s">
        <v>3</v>
      </c>
      <c r="DD31" t="s">
        <v>3</v>
      </c>
      <c r="DE31" t="s">
        <v>3</v>
      </c>
      <c r="DF31" t="s">
        <v>3</v>
      </c>
      <c r="DG31" t="s">
        <v>22</v>
      </c>
      <c r="DH31" t="s">
        <v>3</v>
      </c>
      <c r="DI31" t="s">
        <v>22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30</v>
      </c>
      <c r="DW31" t="s">
        <v>30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385723145</v>
      </c>
      <c r="EF31">
        <v>50</v>
      </c>
      <c r="EG31" t="s">
        <v>23</v>
      </c>
      <c r="EH31">
        <v>0</v>
      </c>
      <c r="EI31" t="s">
        <v>3</v>
      </c>
      <c r="EJ31">
        <v>4</v>
      </c>
      <c r="EK31">
        <v>86</v>
      </c>
      <c r="EL31" t="s">
        <v>24</v>
      </c>
      <c r="EM31" t="s">
        <v>25</v>
      </c>
      <c r="EO31" t="s">
        <v>26</v>
      </c>
      <c r="EQ31">
        <v>512</v>
      </c>
      <c r="ER31">
        <v>14.24</v>
      </c>
      <c r="ES31">
        <v>0</v>
      </c>
      <c r="ET31">
        <v>0</v>
      </c>
      <c r="EU31">
        <v>0</v>
      </c>
      <c r="EV31">
        <v>14.24</v>
      </c>
      <c r="EW31">
        <v>0.9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-763149981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0"/>
        <v>0</v>
      </c>
      <c r="GM31">
        <f t="shared" si="51"/>
        <v>1331.57</v>
      </c>
      <c r="GN31">
        <f t="shared" si="52"/>
        <v>0</v>
      </c>
      <c r="GO31">
        <f t="shared" si="53"/>
        <v>0</v>
      </c>
      <c r="GP31">
        <f t="shared" si="54"/>
        <v>1331.57</v>
      </c>
      <c r="GR31">
        <v>0</v>
      </c>
      <c r="GS31">
        <v>3</v>
      </c>
      <c r="GT31">
        <v>0</v>
      </c>
      <c r="GU31" t="s">
        <v>3</v>
      </c>
      <c r="GV31">
        <f t="shared" si="55"/>
        <v>0</v>
      </c>
      <c r="GW31">
        <v>1</v>
      </c>
      <c r="GX31">
        <f t="shared" si="56"/>
        <v>0</v>
      </c>
      <c r="HA31">
        <v>0</v>
      </c>
      <c r="HB31">
        <v>0</v>
      </c>
      <c r="HC31">
        <f t="shared" si="57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32</v>
      </c>
      <c r="F32" s="2" t="s">
        <v>33</v>
      </c>
      <c r="G32" s="2" t="s">
        <v>34</v>
      </c>
      <c r="H32" s="2" t="s">
        <v>35</v>
      </c>
      <c r="I32" s="2">
        <f>ROUND(ROUND(4,5),9)</f>
        <v>4</v>
      </c>
      <c r="J32" s="2">
        <v>0</v>
      </c>
      <c r="K32" s="2">
        <f>ROUND(ROUND(4,5),9)</f>
        <v>4</v>
      </c>
      <c r="L32" s="2"/>
      <c r="M32" s="2"/>
      <c r="N32" s="2"/>
      <c r="O32" s="2">
        <f t="shared" si="21"/>
        <v>7.58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7.58</v>
      </c>
      <c r="T32" s="2">
        <f t="shared" si="26"/>
        <v>0</v>
      </c>
      <c r="U32" s="2">
        <f t="shared" si="27"/>
        <v>0.48</v>
      </c>
      <c r="V32" s="2">
        <f t="shared" si="28"/>
        <v>0</v>
      </c>
      <c r="W32" s="2">
        <f t="shared" si="29"/>
        <v>0</v>
      </c>
      <c r="X32" s="2">
        <f t="shared" si="30"/>
        <v>5.61</v>
      </c>
      <c r="Y32" s="2">
        <f t="shared" si="30"/>
        <v>2.73</v>
      </c>
      <c r="Z32" s="2"/>
      <c r="AA32" s="2">
        <v>413118530</v>
      </c>
      <c r="AB32" s="2">
        <f t="shared" si="31"/>
        <v>1.8959999999999999</v>
      </c>
      <c r="AC32" s="2">
        <f t="shared" si="32"/>
        <v>0</v>
      </c>
      <c r="AD32" s="2">
        <f t="shared" si="33"/>
        <v>0</v>
      </c>
      <c r="AE32" s="2">
        <f t="shared" si="34"/>
        <v>0</v>
      </c>
      <c r="AF32" s="2">
        <f t="shared" si="35"/>
        <v>1.8959999999999999</v>
      </c>
      <c r="AG32" s="2">
        <f t="shared" si="36"/>
        <v>0</v>
      </c>
      <c r="AH32" s="2">
        <f t="shared" si="37"/>
        <v>0.12</v>
      </c>
      <c r="AI32" s="2">
        <f t="shared" si="38"/>
        <v>0</v>
      </c>
      <c r="AJ32" s="2">
        <f t="shared" si="39"/>
        <v>0</v>
      </c>
      <c r="AK32" s="2">
        <v>2.37</v>
      </c>
      <c r="AL32" s="2">
        <v>0</v>
      </c>
      <c r="AM32" s="2">
        <v>0</v>
      </c>
      <c r="AN32" s="2">
        <v>0</v>
      </c>
      <c r="AO32" s="2">
        <v>2.37</v>
      </c>
      <c r="AP32" s="2">
        <v>0</v>
      </c>
      <c r="AQ32" s="2">
        <v>0.15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36</v>
      </c>
      <c r="BK32" s="2"/>
      <c r="BL32" s="2"/>
      <c r="BM32" s="2">
        <v>86</v>
      </c>
      <c r="BN32" s="2">
        <v>0</v>
      </c>
      <c r="BO32" s="2" t="s">
        <v>3</v>
      </c>
      <c r="BP32" s="2">
        <v>0</v>
      </c>
      <c r="BQ32" s="2">
        <v>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21</v>
      </c>
      <c r="CO32" s="2">
        <v>0</v>
      </c>
      <c r="CP32" s="2">
        <f t="shared" si="40"/>
        <v>7.58</v>
      </c>
      <c r="CQ32" s="2">
        <f t="shared" si="41"/>
        <v>0</v>
      </c>
      <c r="CR32" s="2">
        <f t="shared" si="42"/>
        <v>0</v>
      </c>
      <c r="CS32" s="2">
        <f t="shared" si="43"/>
        <v>0</v>
      </c>
      <c r="CT32" s="2">
        <f t="shared" si="44"/>
        <v>1.9</v>
      </c>
      <c r="CU32" s="2">
        <f t="shared" si="45"/>
        <v>0</v>
      </c>
      <c r="CV32" s="2">
        <f t="shared" si="46"/>
        <v>0.12</v>
      </c>
      <c r="CW32" s="2">
        <f t="shared" si="47"/>
        <v>0</v>
      </c>
      <c r="CX32" s="2">
        <f t="shared" si="47"/>
        <v>0</v>
      </c>
      <c r="CY32" s="2">
        <f t="shared" si="48"/>
        <v>5.6091999999999995</v>
      </c>
      <c r="CZ32" s="2">
        <f t="shared" si="49"/>
        <v>2.7288000000000001</v>
      </c>
      <c r="DA32" s="2"/>
      <c r="DB32" s="2">
        <v>5</v>
      </c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22</v>
      </c>
      <c r="DH32" s="2" t="s">
        <v>3</v>
      </c>
      <c r="DI32" s="2" t="s">
        <v>22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35</v>
      </c>
      <c r="DW32" s="2" t="s">
        <v>35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385723145</v>
      </c>
      <c r="EF32" s="2">
        <v>50</v>
      </c>
      <c r="EG32" s="2" t="s">
        <v>23</v>
      </c>
      <c r="EH32" s="2">
        <v>0</v>
      </c>
      <c r="EI32" s="2" t="s">
        <v>3</v>
      </c>
      <c r="EJ32" s="2">
        <v>4</v>
      </c>
      <c r="EK32" s="2">
        <v>86</v>
      </c>
      <c r="EL32" s="2" t="s">
        <v>24</v>
      </c>
      <c r="EM32" s="2" t="s">
        <v>25</v>
      </c>
      <c r="EN32" s="2"/>
      <c r="EO32" s="2" t="s">
        <v>26</v>
      </c>
      <c r="EP32" s="2"/>
      <c r="EQ32" s="2">
        <v>512</v>
      </c>
      <c r="ER32" s="2">
        <v>2.37</v>
      </c>
      <c r="ES32" s="2">
        <v>0</v>
      </c>
      <c r="ET32" s="2">
        <v>0</v>
      </c>
      <c r="EU32" s="2">
        <v>0</v>
      </c>
      <c r="EV32" s="2">
        <v>2.37</v>
      </c>
      <c r="EW32" s="2">
        <v>0.15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-1009193683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0"/>
        <v>0</v>
      </c>
      <c r="GM32" s="2">
        <f t="shared" si="51"/>
        <v>15.92</v>
      </c>
      <c r="GN32" s="2">
        <f t="shared" si="52"/>
        <v>0</v>
      </c>
      <c r="GO32" s="2">
        <f t="shared" si="53"/>
        <v>0</v>
      </c>
      <c r="GP32" s="2">
        <f t="shared" si="54"/>
        <v>15.92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5"/>
        <v>0</v>
      </c>
      <c r="GW32" s="2">
        <v>1</v>
      </c>
      <c r="GX32" s="2">
        <f t="shared" si="56"/>
        <v>0</v>
      </c>
      <c r="GY32" s="2"/>
      <c r="GZ32" s="2"/>
      <c r="HA32" s="2">
        <v>0</v>
      </c>
      <c r="HB32" s="2">
        <v>0</v>
      </c>
      <c r="HC32" s="2">
        <f t="shared" si="57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32</v>
      </c>
      <c r="F33" t="s">
        <v>33</v>
      </c>
      <c r="G33" t="s">
        <v>34</v>
      </c>
      <c r="H33" t="s">
        <v>35</v>
      </c>
      <c r="I33">
        <f>ROUND(ROUND(4,5),9)</f>
        <v>4</v>
      </c>
      <c r="J33">
        <v>0</v>
      </c>
      <c r="K33">
        <f>ROUND(ROUND(4,5),9)</f>
        <v>4</v>
      </c>
      <c r="O33">
        <f t="shared" si="21"/>
        <v>421.98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421.98</v>
      </c>
      <c r="T33">
        <f t="shared" si="26"/>
        <v>0</v>
      </c>
      <c r="U33">
        <f t="shared" si="27"/>
        <v>0.48</v>
      </c>
      <c r="V33">
        <f t="shared" si="28"/>
        <v>0</v>
      </c>
      <c r="W33">
        <f t="shared" si="29"/>
        <v>0</v>
      </c>
      <c r="X33">
        <f t="shared" si="30"/>
        <v>312.27</v>
      </c>
      <c r="Y33">
        <f t="shared" si="30"/>
        <v>151.91</v>
      </c>
      <c r="AA33">
        <v>413118528</v>
      </c>
      <c r="AB33">
        <f t="shared" si="31"/>
        <v>1.8959999999999999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5"/>
        <v>1.8959999999999999</v>
      </c>
      <c r="AG33">
        <f t="shared" si="36"/>
        <v>0</v>
      </c>
      <c r="AH33">
        <f t="shared" si="37"/>
        <v>0.12</v>
      </c>
      <c r="AI33">
        <f t="shared" si="38"/>
        <v>0</v>
      </c>
      <c r="AJ33">
        <f t="shared" si="39"/>
        <v>0</v>
      </c>
      <c r="AK33">
        <v>2.37</v>
      </c>
      <c r="AL33">
        <v>0</v>
      </c>
      <c r="AM33">
        <v>0</v>
      </c>
      <c r="AN33">
        <v>0</v>
      </c>
      <c r="AO33">
        <v>2.37</v>
      </c>
      <c r="AP33">
        <v>0</v>
      </c>
      <c r="AQ33">
        <v>0.15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55.67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36</v>
      </c>
      <c r="BM33">
        <v>86</v>
      </c>
      <c r="BN33">
        <v>0</v>
      </c>
      <c r="BO33" t="s">
        <v>3</v>
      </c>
      <c r="BP33">
        <v>0</v>
      </c>
      <c r="BQ33">
        <v>50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21</v>
      </c>
      <c r="CO33">
        <v>0</v>
      </c>
      <c r="CP33">
        <f t="shared" si="40"/>
        <v>421.98</v>
      </c>
      <c r="CQ33">
        <f t="shared" si="41"/>
        <v>0</v>
      </c>
      <c r="CR33">
        <f t="shared" si="42"/>
        <v>0</v>
      </c>
      <c r="CS33">
        <f t="shared" si="43"/>
        <v>0</v>
      </c>
      <c r="CT33">
        <f t="shared" si="44"/>
        <v>105.77</v>
      </c>
      <c r="CU33">
        <f t="shared" si="45"/>
        <v>0</v>
      </c>
      <c r="CV33">
        <f t="shared" si="46"/>
        <v>0.12</v>
      </c>
      <c r="CW33">
        <f t="shared" si="47"/>
        <v>0</v>
      </c>
      <c r="CX33">
        <f t="shared" si="47"/>
        <v>0</v>
      </c>
      <c r="CY33">
        <f t="shared" si="48"/>
        <v>312.26519999999999</v>
      </c>
      <c r="CZ33">
        <f t="shared" si="49"/>
        <v>151.9128</v>
      </c>
      <c r="DB33">
        <v>6</v>
      </c>
      <c r="DC33" t="s">
        <v>3</v>
      </c>
      <c r="DD33" t="s">
        <v>3</v>
      </c>
      <c r="DE33" t="s">
        <v>3</v>
      </c>
      <c r="DF33" t="s">
        <v>3</v>
      </c>
      <c r="DG33" t="s">
        <v>22</v>
      </c>
      <c r="DH33" t="s">
        <v>3</v>
      </c>
      <c r="DI33" t="s">
        <v>22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35</v>
      </c>
      <c r="DW33" t="s">
        <v>35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385723145</v>
      </c>
      <c r="EF33">
        <v>50</v>
      </c>
      <c r="EG33" t="s">
        <v>23</v>
      </c>
      <c r="EH33">
        <v>0</v>
      </c>
      <c r="EI33" t="s">
        <v>3</v>
      </c>
      <c r="EJ33">
        <v>4</v>
      </c>
      <c r="EK33">
        <v>86</v>
      </c>
      <c r="EL33" t="s">
        <v>24</v>
      </c>
      <c r="EM33" t="s">
        <v>25</v>
      </c>
      <c r="EO33" t="s">
        <v>26</v>
      </c>
      <c r="EQ33">
        <v>512</v>
      </c>
      <c r="ER33">
        <v>2.37</v>
      </c>
      <c r="ES33">
        <v>0</v>
      </c>
      <c r="ET33">
        <v>0</v>
      </c>
      <c r="EU33">
        <v>0</v>
      </c>
      <c r="EV33">
        <v>2.37</v>
      </c>
      <c r="EW33">
        <v>0.15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-1009193683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0"/>
        <v>0</v>
      </c>
      <c r="GM33">
        <f t="shared" si="51"/>
        <v>886.16</v>
      </c>
      <c r="GN33">
        <f t="shared" si="52"/>
        <v>0</v>
      </c>
      <c r="GO33">
        <f t="shared" si="53"/>
        <v>0</v>
      </c>
      <c r="GP33">
        <f t="shared" si="54"/>
        <v>886.16</v>
      </c>
      <c r="GR33">
        <v>0</v>
      </c>
      <c r="GS33">
        <v>3</v>
      </c>
      <c r="GT33">
        <v>0</v>
      </c>
      <c r="GU33" t="s">
        <v>3</v>
      </c>
      <c r="GV33">
        <f t="shared" si="55"/>
        <v>0</v>
      </c>
      <c r="GW33">
        <v>1</v>
      </c>
      <c r="GX33">
        <f t="shared" si="56"/>
        <v>0</v>
      </c>
      <c r="HA33">
        <v>0</v>
      </c>
      <c r="HB33">
        <v>0</v>
      </c>
      <c r="HC33">
        <f t="shared" si="57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37</v>
      </c>
      <c r="F34" s="2" t="s">
        <v>38</v>
      </c>
      <c r="G34" s="2" t="s">
        <v>39</v>
      </c>
      <c r="H34" s="2" t="s">
        <v>40</v>
      </c>
      <c r="I34" s="2">
        <f>ROUND(ROUND(4,5),9)</f>
        <v>4</v>
      </c>
      <c r="J34" s="2">
        <v>0</v>
      </c>
      <c r="K34" s="2">
        <f>ROUND(ROUND(4,5),9)</f>
        <v>4</v>
      </c>
      <c r="L34" s="2"/>
      <c r="M34" s="2"/>
      <c r="N34" s="2"/>
      <c r="O34" s="2">
        <f t="shared" si="21"/>
        <v>50.66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50.66</v>
      </c>
      <c r="T34" s="2">
        <f t="shared" si="26"/>
        <v>0</v>
      </c>
      <c r="U34" s="2">
        <f t="shared" si="27"/>
        <v>3.2</v>
      </c>
      <c r="V34" s="2">
        <f t="shared" si="28"/>
        <v>0</v>
      </c>
      <c r="W34" s="2">
        <f t="shared" si="29"/>
        <v>0</v>
      </c>
      <c r="X34" s="2">
        <f t="shared" si="30"/>
        <v>37.49</v>
      </c>
      <c r="Y34" s="2">
        <f t="shared" si="30"/>
        <v>18.239999999999998</v>
      </c>
      <c r="Z34" s="2"/>
      <c r="AA34" s="2">
        <v>413118530</v>
      </c>
      <c r="AB34" s="2">
        <f t="shared" si="31"/>
        <v>12.664</v>
      </c>
      <c r="AC34" s="2">
        <f t="shared" si="32"/>
        <v>0</v>
      </c>
      <c r="AD34" s="2">
        <f t="shared" si="33"/>
        <v>0</v>
      </c>
      <c r="AE34" s="2">
        <f t="shared" si="34"/>
        <v>0</v>
      </c>
      <c r="AF34" s="2">
        <f t="shared" si="35"/>
        <v>12.664</v>
      </c>
      <c r="AG34" s="2">
        <f t="shared" si="36"/>
        <v>0</v>
      </c>
      <c r="AH34" s="2">
        <f t="shared" si="37"/>
        <v>0.8</v>
      </c>
      <c r="AI34" s="2">
        <f t="shared" si="38"/>
        <v>0</v>
      </c>
      <c r="AJ34" s="2">
        <f t="shared" si="39"/>
        <v>0</v>
      </c>
      <c r="AK34" s="2">
        <v>15.83</v>
      </c>
      <c r="AL34" s="2">
        <v>0</v>
      </c>
      <c r="AM34" s="2">
        <v>0</v>
      </c>
      <c r="AN34" s="2">
        <v>0</v>
      </c>
      <c r="AO34" s="2">
        <v>15.83</v>
      </c>
      <c r="AP34" s="2">
        <v>0</v>
      </c>
      <c r="AQ34" s="2">
        <v>1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41</v>
      </c>
      <c r="BK34" s="2"/>
      <c r="BL34" s="2"/>
      <c r="BM34" s="2">
        <v>86</v>
      </c>
      <c r="BN34" s="2">
        <v>0</v>
      </c>
      <c r="BO34" s="2" t="s">
        <v>3</v>
      </c>
      <c r="BP34" s="2">
        <v>0</v>
      </c>
      <c r="BQ34" s="2">
        <v>50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21</v>
      </c>
      <c r="CO34" s="2">
        <v>0</v>
      </c>
      <c r="CP34" s="2">
        <f t="shared" si="40"/>
        <v>50.66</v>
      </c>
      <c r="CQ34" s="2">
        <f t="shared" si="41"/>
        <v>0</v>
      </c>
      <c r="CR34" s="2">
        <f t="shared" si="42"/>
        <v>0</v>
      </c>
      <c r="CS34" s="2">
        <f t="shared" si="43"/>
        <v>0</v>
      </c>
      <c r="CT34" s="2">
        <f t="shared" si="44"/>
        <v>12.66</v>
      </c>
      <c r="CU34" s="2">
        <f t="shared" si="45"/>
        <v>0</v>
      </c>
      <c r="CV34" s="2">
        <f t="shared" si="46"/>
        <v>0.8</v>
      </c>
      <c r="CW34" s="2">
        <f t="shared" si="47"/>
        <v>0</v>
      </c>
      <c r="CX34" s="2">
        <f t="shared" si="47"/>
        <v>0</v>
      </c>
      <c r="CY34" s="2">
        <f t="shared" si="48"/>
        <v>37.488399999999999</v>
      </c>
      <c r="CZ34" s="2">
        <f t="shared" si="49"/>
        <v>18.237599999999997</v>
      </c>
      <c r="DA34" s="2"/>
      <c r="DB34" s="2">
        <v>7</v>
      </c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22</v>
      </c>
      <c r="DH34" s="2" t="s">
        <v>3</v>
      </c>
      <c r="DI34" s="2" t="s">
        <v>22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40</v>
      </c>
      <c r="DW34" s="2" t="s">
        <v>40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385723145</v>
      </c>
      <c r="EF34" s="2">
        <v>50</v>
      </c>
      <c r="EG34" s="2" t="s">
        <v>23</v>
      </c>
      <c r="EH34" s="2">
        <v>0</v>
      </c>
      <c r="EI34" s="2" t="s">
        <v>3</v>
      </c>
      <c r="EJ34" s="2">
        <v>4</v>
      </c>
      <c r="EK34" s="2">
        <v>86</v>
      </c>
      <c r="EL34" s="2" t="s">
        <v>24</v>
      </c>
      <c r="EM34" s="2" t="s">
        <v>25</v>
      </c>
      <c r="EN34" s="2"/>
      <c r="EO34" s="2" t="s">
        <v>26</v>
      </c>
      <c r="EP34" s="2"/>
      <c r="EQ34" s="2">
        <v>512</v>
      </c>
      <c r="ER34" s="2">
        <v>15.83</v>
      </c>
      <c r="ES34" s="2">
        <v>0</v>
      </c>
      <c r="ET34" s="2">
        <v>0</v>
      </c>
      <c r="EU34" s="2">
        <v>0</v>
      </c>
      <c r="EV34" s="2">
        <v>15.83</v>
      </c>
      <c r="EW34" s="2">
        <v>1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-1612265010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0"/>
        <v>0</v>
      </c>
      <c r="GM34" s="2">
        <f t="shared" si="51"/>
        <v>106.39</v>
      </c>
      <c r="GN34" s="2">
        <f t="shared" si="52"/>
        <v>0</v>
      </c>
      <c r="GO34" s="2">
        <f t="shared" si="53"/>
        <v>0</v>
      </c>
      <c r="GP34" s="2">
        <f t="shared" si="54"/>
        <v>106.39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5"/>
        <v>0</v>
      </c>
      <c r="GW34" s="2">
        <v>1</v>
      </c>
      <c r="GX34" s="2">
        <f t="shared" si="56"/>
        <v>0</v>
      </c>
      <c r="GY34" s="2"/>
      <c r="GZ34" s="2"/>
      <c r="HA34" s="2">
        <v>0</v>
      </c>
      <c r="HB34" s="2">
        <v>0</v>
      </c>
      <c r="HC34" s="2">
        <f t="shared" si="57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37</v>
      </c>
      <c r="F35" t="s">
        <v>38</v>
      </c>
      <c r="G35" t="s">
        <v>39</v>
      </c>
      <c r="H35" t="s">
        <v>40</v>
      </c>
      <c r="I35">
        <f>ROUND(ROUND(4,5),9)</f>
        <v>4</v>
      </c>
      <c r="J35">
        <v>0</v>
      </c>
      <c r="K35">
        <f>ROUND(ROUND(4,5),9)</f>
        <v>4</v>
      </c>
      <c r="O35">
        <f t="shared" si="21"/>
        <v>2820.24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2820.24</v>
      </c>
      <c r="T35">
        <f t="shared" si="26"/>
        <v>0</v>
      </c>
      <c r="U35">
        <f t="shared" si="27"/>
        <v>3.2</v>
      </c>
      <c r="V35">
        <f t="shared" si="28"/>
        <v>0</v>
      </c>
      <c r="W35">
        <f t="shared" si="29"/>
        <v>0</v>
      </c>
      <c r="X35">
        <f t="shared" si="30"/>
        <v>2086.98</v>
      </c>
      <c r="Y35">
        <f t="shared" si="30"/>
        <v>1015.29</v>
      </c>
      <c r="AA35">
        <v>413118528</v>
      </c>
      <c r="AB35">
        <f t="shared" si="31"/>
        <v>12.664</v>
      </c>
      <c r="AC35">
        <f t="shared" si="32"/>
        <v>0</v>
      </c>
      <c r="AD35">
        <f t="shared" si="33"/>
        <v>0</v>
      </c>
      <c r="AE35">
        <f t="shared" si="34"/>
        <v>0</v>
      </c>
      <c r="AF35">
        <f t="shared" si="35"/>
        <v>12.664</v>
      </c>
      <c r="AG35">
        <f t="shared" si="36"/>
        <v>0</v>
      </c>
      <c r="AH35">
        <f t="shared" si="37"/>
        <v>0.8</v>
      </c>
      <c r="AI35">
        <f t="shared" si="38"/>
        <v>0</v>
      </c>
      <c r="AJ35">
        <f t="shared" si="39"/>
        <v>0</v>
      </c>
      <c r="AK35">
        <v>15.83</v>
      </c>
      <c r="AL35">
        <v>0</v>
      </c>
      <c r="AM35">
        <v>0</v>
      </c>
      <c r="AN35">
        <v>0</v>
      </c>
      <c r="AO35">
        <v>15.83</v>
      </c>
      <c r="AP35">
        <v>0</v>
      </c>
      <c r="AQ35">
        <v>1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55.67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41</v>
      </c>
      <c r="BM35">
        <v>86</v>
      </c>
      <c r="BN35">
        <v>0</v>
      </c>
      <c r="BO35" t="s">
        <v>3</v>
      </c>
      <c r="BP35">
        <v>0</v>
      </c>
      <c r="BQ35">
        <v>50</v>
      </c>
      <c r="BR35">
        <v>0</v>
      </c>
      <c r="BS35">
        <v>55.67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21</v>
      </c>
      <c r="CO35">
        <v>0</v>
      </c>
      <c r="CP35">
        <f t="shared" si="40"/>
        <v>2820.24</v>
      </c>
      <c r="CQ35">
        <f t="shared" si="41"/>
        <v>0</v>
      </c>
      <c r="CR35">
        <f t="shared" si="42"/>
        <v>0</v>
      </c>
      <c r="CS35">
        <f t="shared" si="43"/>
        <v>0</v>
      </c>
      <c r="CT35">
        <f t="shared" si="44"/>
        <v>704.78</v>
      </c>
      <c r="CU35">
        <f t="shared" si="45"/>
        <v>0</v>
      </c>
      <c r="CV35">
        <f t="shared" si="46"/>
        <v>0.8</v>
      </c>
      <c r="CW35">
        <f t="shared" si="47"/>
        <v>0</v>
      </c>
      <c r="CX35">
        <f t="shared" si="47"/>
        <v>0</v>
      </c>
      <c r="CY35">
        <f t="shared" si="48"/>
        <v>2086.9775999999997</v>
      </c>
      <c r="CZ35">
        <f t="shared" si="49"/>
        <v>1015.2863999999998</v>
      </c>
      <c r="DB35">
        <v>8</v>
      </c>
      <c r="DC35" t="s">
        <v>3</v>
      </c>
      <c r="DD35" t="s">
        <v>3</v>
      </c>
      <c r="DE35" t="s">
        <v>3</v>
      </c>
      <c r="DF35" t="s">
        <v>3</v>
      </c>
      <c r="DG35" t="s">
        <v>22</v>
      </c>
      <c r="DH35" t="s">
        <v>3</v>
      </c>
      <c r="DI35" t="s">
        <v>22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40</v>
      </c>
      <c r="DW35" t="s">
        <v>40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385723145</v>
      </c>
      <c r="EF35">
        <v>50</v>
      </c>
      <c r="EG35" t="s">
        <v>23</v>
      </c>
      <c r="EH35">
        <v>0</v>
      </c>
      <c r="EI35" t="s">
        <v>3</v>
      </c>
      <c r="EJ35">
        <v>4</v>
      </c>
      <c r="EK35">
        <v>86</v>
      </c>
      <c r="EL35" t="s">
        <v>24</v>
      </c>
      <c r="EM35" t="s">
        <v>25</v>
      </c>
      <c r="EO35" t="s">
        <v>26</v>
      </c>
      <c r="EQ35">
        <v>512</v>
      </c>
      <c r="ER35">
        <v>15.83</v>
      </c>
      <c r="ES35">
        <v>0</v>
      </c>
      <c r="ET35">
        <v>0</v>
      </c>
      <c r="EU35">
        <v>0</v>
      </c>
      <c r="EV35">
        <v>15.83</v>
      </c>
      <c r="EW35">
        <v>1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-1612265010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0"/>
        <v>0</v>
      </c>
      <c r="GM35">
        <f t="shared" si="51"/>
        <v>5922.51</v>
      </c>
      <c r="GN35">
        <f t="shared" si="52"/>
        <v>0</v>
      </c>
      <c r="GO35">
        <f t="shared" si="53"/>
        <v>0</v>
      </c>
      <c r="GP35">
        <f t="shared" si="54"/>
        <v>5922.51</v>
      </c>
      <c r="GR35">
        <v>0</v>
      </c>
      <c r="GS35">
        <v>3</v>
      </c>
      <c r="GT35">
        <v>0</v>
      </c>
      <c r="GU35" t="s">
        <v>3</v>
      </c>
      <c r="GV35">
        <f t="shared" si="55"/>
        <v>0</v>
      </c>
      <c r="GW35">
        <v>1</v>
      </c>
      <c r="GX35">
        <f t="shared" si="56"/>
        <v>0</v>
      </c>
      <c r="HA35">
        <v>0</v>
      </c>
      <c r="HB35">
        <v>0</v>
      </c>
      <c r="HC35">
        <f t="shared" si="57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/>
      </c>
      <c r="G37" s="3" t="str">
        <f>IF(G24&lt;&gt;"",G24,"")</f>
        <v>ПНР АВ (в сущ. РЩ)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8">ROUND(AB37,2)</f>
        <v>96.21</v>
      </c>
      <c r="P37" s="3">
        <f t="shared" si="58"/>
        <v>0</v>
      </c>
      <c r="Q37" s="3">
        <f t="shared" si="58"/>
        <v>0</v>
      </c>
      <c r="R37" s="3">
        <f t="shared" si="58"/>
        <v>0</v>
      </c>
      <c r="S37" s="3">
        <f t="shared" si="58"/>
        <v>96.21</v>
      </c>
      <c r="T37" s="3">
        <f t="shared" si="58"/>
        <v>0</v>
      </c>
      <c r="U37" s="3">
        <f>AH37</f>
        <v>6.5600000000000005</v>
      </c>
      <c r="V37" s="3">
        <f>AI37</f>
        <v>0</v>
      </c>
      <c r="W37" s="3">
        <f>ROUND(AJ37,2)</f>
        <v>0</v>
      </c>
      <c r="X37" s="3">
        <f>ROUND(AK37,2)</f>
        <v>71.2</v>
      </c>
      <c r="Y37" s="3">
        <f>ROUND(AL37,2)</f>
        <v>34.64</v>
      </c>
      <c r="Z37" s="3"/>
      <c r="AA37" s="3"/>
      <c r="AB37" s="3">
        <f>ROUND(SUMIF(AA28:AA35,"=413118530",O28:O35),2)</f>
        <v>96.21</v>
      </c>
      <c r="AC37" s="3">
        <f>ROUND(SUMIF(AA28:AA35,"=413118530",P28:P35),2)</f>
        <v>0</v>
      </c>
      <c r="AD37" s="3">
        <f>ROUND(SUMIF(AA28:AA35,"=413118530",Q28:Q35),2)</f>
        <v>0</v>
      </c>
      <c r="AE37" s="3">
        <f>ROUND(SUMIF(AA28:AA35,"=413118530",R28:R35),2)</f>
        <v>0</v>
      </c>
      <c r="AF37" s="3">
        <f>ROUND(SUMIF(AA28:AA35,"=413118530",S28:S35),2)</f>
        <v>96.21</v>
      </c>
      <c r="AG37" s="3">
        <f>ROUND(SUMIF(AA28:AA35,"=413118530",T28:T35),2)</f>
        <v>0</v>
      </c>
      <c r="AH37" s="3">
        <f>SUMIF(AA28:AA35,"=413118530",U28:U35)</f>
        <v>6.5600000000000005</v>
      </c>
      <c r="AI37" s="3">
        <f>SUMIF(AA28:AA35,"=413118530",V28:V35)</f>
        <v>0</v>
      </c>
      <c r="AJ37" s="3">
        <f>ROUND(SUMIF(AA28:AA35,"=413118530",W28:W35),2)</f>
        <v>0</v>
      </c>
      <c r="AK37" s="3">
        <f>ROUND(SUMIF(AA28:AA35,"=413118530",X28:X35),2)</f>
        <v>71.2</v>
      </c>
      <c r="AL37" s="3">
        <f>ROUND(SUMIF(AA28:AA35,"=413118530",Y28:Y35),2)</f>
        <v>34.64</v>
      </c>
      <c r="AM37" s="3"/>
      <c r="AN37" s="3"/>
      <c r="AO37" s="3">
        <f t="shared" ref="AO37:BD37" si="59">ROUND(BX37,2)</f>
        <v>0</v>
      </c>
      <c r="AP37" s="3">
        <f t="shared" si="59"/>
        <v>0</v>
      </c>
      <c r="AQ37" s="3">
        <f t="shared" si="59"/>
        <v>0</v>
      </c>
      <c r="AR37" s="3">
        <f t="shared" si="59"/>
        <v>202.05</v>
      </c>
      <c r="AS37" s="3">
        <f t="shared" si="59"/>
        <v>0</v>
      </c>
      <c r="AT37" s="3">
        <f t="shared" si="59"/>
        <v>0</v>
      </c>
      <c r="AU37" s="3">
        <f t="shared" si="59"/>
        <v>202.05</v>
      </c>
      <c r="AV37" s="3">
        <f t="shared" si="59"/>
        <v>0</v>
      </c>
      <c r="AW37" s="3">
        <f t="shared" si="59"/>
        <v>0</v>
      </c>
      <c r="AX37" s="3">
        <f t="shared" si="59"/>
        <v>0</v>
      </c>
      <c r="AY37" s="3">
        <f t="shared" si="59"/>
        <v>0</v>
      </c>
      <c r="AZ37" s="3">
        <f t="shared" si="59"/>
        <v>0</v>
      </c>
      <c r="BA37" s="3">
        <f t="shared" si="59"/>
        <v>0</v>
      </c>
      <c r="BB37" s="3">
        <f t="shared" si="59"/>
        <v>0</v>
      </c>
      <c r="BC37" s="3">
        <f t="shared" si="59"/>
        <v>0</v>
      </c>
      <c r="BD37" s="3">
        <f t="shared" si="59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ROUND(SUMIF(AA28:AA35,"=413118530",FQ28:FQ35),2)</f>
        <v>0</v>
      </c>
      <c r="BY37" s="3">
        <f>ROUND(SUMIF(AA28:AA35,"=413118530",FR28:FR35),2)</f>
        <v>0</v>
      </c>
      <c r="BZ37" s="3">
        <f>ROUND(SUMIF(AA28:AA35,"=413118530",GL28:GL35),2)</f>
        <v>0</v>
      </c>
      <c r="CA37" s="3">
        <f>ROUND(SUMIF(AA28:AA35,"=413118530",GM28:GM35),2)</f>
        <v>202.05</v>
      </c>
      <c r="CB37" s="3">
        <f>ROUND(SUMIF(AA28:AA35,"=413118530",GN28:GN35),2)</f>
        <v>0</v>
      </c>
      <c r="CC37" s="3">
        <f>ROUND(SUMIF(AA28:AA35,"=413118530",GO28:GO35),2)</f>
        <v>0</v>
      </c>
      <c r="CD37" s="3">
        <f>ROUND(SUMIF(AA28:AA35,"=413118530",GP28:GP35),2)</f>
        <v>202.05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ROUND(SUMIF(AA28:AA35,"=413118530",GX28:GX35),2)</f>
        <v>0</v>
      </c>
      <c r="CK37" s="3">
        <f>ROUND(SUMIF(AA28:AA35,"=413118530",GY28:GY35),2)</f>
        <v>0</v>
      </c>
      <c r="CL37" s="3">
        <f>ROUND(SUMIF(AA28:AA35,"=413118530",GZ28:GZ35),2)</f>
        <v>0</v>
      </c>
      <c r="CM37" s="3">
        <f>ROUND(SUMIF(AA28:AA35,"=413118530",HD28:HD35),2)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60">ROUND(DT37,2)</f>
        <v>5356.01</v>
      </c>
      <c r="DH37" s="4">
        <f t="shared" si="60"/>
        <v>0</v>
      </c>
      <c r="DI37" s="4">
        <f t="shared" si="60"/>
        <v>0</v>
      </c>
      <c r="DJ37" s="4">
        <f t="shared" si="60"/>
        <v>0</v>
      </c>
      <c r="DK37" s="4">
        <f t="shared" si="60"/>
        <v>5356.01</v>
      </c>
      <c r="DL37" s="4">
        <f t="shared" si="60"/>
        <v>0</v>
      </c>
      <c r="DM37" s="4">
        <f>DZ37</f>
        <v>6.5600000000000005</v>
      </c>
      <c r="DN37" s="4">
        <f>EA37</f>
        <v>0</v>
      </c>
      <c r="DO37" s="4">
        <f>ROUND(EB37,2)</f>
        <v>0</v>
      </c>
      <c r="DP37" s="4">
        <f>ROUND(EC37,2)</f>
        <v>3963.46</v>
      </c>
      <c r="DQ37" s="4">
        <f>ROUND(ED37,2)</f>
        <v>1928.17</v>
      </c>
      <c r="DR37" s="4"/>
      <c r="DS37" s="4"/>
      <c r="DT37" s="4">
        <f>ROUND(SUMIF(AA28:AA35,"=413118528",O28:O35),2)</f>
        <v>5356.01</v>
      </c>
      <c r="DU37" s="4">
        <f>ROUND(SUMIF(AA28:AA35,"=413118528",P28:P35),2)</f>
        <v>0</v>
      </c>
      <c r="DV37" s="4">
        <f>ROUND(SUMIF(AA28:AA35,"=413118528",Q28:Q35),2)</f>
        <v>0</v>
      </c>
      <c r="DW37" s="4">
        <f>ROUND(SUMIF(AA28:AA35,"=413118528",R28:R35),2)</f>
        <v>0</v>
      </c>
      <c r="DX37" s="4">
        <f>ROUND(SUMIF(AA28:AA35,"=413118528",S28:S35),2)</f>
        <v>5356.01</v>
      </c>
      <c r="DY37" s="4">
        <f>ROUND(SUMIF(AA28:AA35,"=413118528",T28:T35),2)</f>
        <v>0</v>
      </c>
      <c r="DZ37" s="4">
        <f>SUMIF(AA28:AA35,"=413118528",U28:U35)</f>
        <v>6.5600000000000005</v>
      </c>
      <c r="EA37" s="4">
        <f>SUMIF(AA28:AA35,"=413118528",V28:V35)</f>
        <v>0</v>
      </c>
      <c r="EB37" s="4">
        <f>ROUND(SUMIF(AA28:AA35,"=413118528",W28:W35),2)</f>
        <v>0</v>
      </c>
      <c r="EC37" s="4">
        <f>ROUND(SUMIF(AA28:AA35,"=413118528",X28:X35),2)</f>
        <v>3963.46</v>
      </c>
      <c r="ED37" s="4">
        <f>ROUND(SUMIF(AA28:AA35,"=413118528",Y28:Y35),2)</f>
        <v>1928.17</v>
      </c>
      <c r="EE37" s="4"/>
      <c r="EF37" s="4"/>
      <c r="EG37" s="4">
        <f t="shared" ref="EG37:EV37" si="61">ROUND(FP37,2)</f>
        <v>0</v>
      </c>
      <c r="EH37" s="4">
        <f t="shared" si="61"/>
        <v>0</v>
      </c>
      <c r="EI37" s="4">
        <f t="shared" si="61"/>
        <v>0</v>
      </c>
      <c r="EJ37" s="4">
        <f t="shared" si="61"/>
        <v>11247.64</v>
      </c>
      <c r="EK37" s="4">
        <f t="shared" si="61"/>
        <v>0</v>
      </c>
      <c r="EL37" s="4">
        <f t="shared" si="61"/>
        <v>0</v>
      </c>
      <c r="EM37" s="4">
        <f t="shared" si="61"/>
        <v>11247.64</v>
      </c>
      <c r="EN37" s="4">
        <f t="shared" si="61"/>
        <v>0</v>
      </c>
      <c r="EO37" s="4">
        <f t="shared" si="61"/>
        <v>0</v>
      </c>
      <c r="EP37" s="4">
        <f t="shared" si="61"/>
        <v>0</v>
      </c>
      <c r="EQ37" s="4">
        <f t="shared" si="61"/>
        <v>0</v>
      </c>
      <c r="ER37" s="4">
        <f t="shared" si="61"/>
        <v>0</v>
      </c>
      <c r="ES37" s="4">
        <f t="shared" si="61"/>
        <v>0</v>
      </c>
      <c r="ET37" s="4">
        <f t="shared" si="61"/>
        <v>0</v>
      </c>
      <c r="EU37" s="4">
        <f t="shared" si="61"/>
        <v>0</v>
      </c>
      <c r="EV37" s="4">
        <f t="shared" si="61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ROUND(SUMIF(AA28:AA35,"=413118528",FQ28:FQ35),2)</f>
        <v>0</v>
      </c>
      <c r="FQ37" s="4">
        <f>ROUND(SUMIF(AA28:AA35,"=413118528",FR28:FR35),2)</f>
        <v>0</v>
      </c>
      <c r="FR37" s="4">
        <f>ROUND(SUMIF(AA28:AA35,"=413118528",GL28:GL35),2)</f>
        <v>0</v>
      </c>
      <c r="FS37" s="4">
        <f>ROUND(SUMIF(AA28:AA35,"=413118528",GM28:GM35),2)</f>
        <v>11247.64</v>
      </c>
      <c r="FT37" s="4">
        <f>ROUND(SUMIF(AA28:AA35,"=413118528",GN28:GN35),2)</f>
        <v>0</v>
      </c>
      <c r="FU37" s="4">
        <f>ROUND(SUMIF(AA28:AA35,"=413118528",GO28:GO35),2)</f>
        <v>0</v>
      </c>
      <c r="FV37" s="4">
        <f>ROUND(SUMIF(AA28:AA35,"=413118528",GP28:GP35),2)</f>
        <v>11247.64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ROUND(SUMIF(AA28:AA35,"=413118528",GX28:GX35),2)</f>
        <v>0</v>
      </c>
      <c r="GC37" s="4">
        <f>ROUND(SUMIF(AA28:AA35,"=413118528",GY28:GY35),2)</f>
        <v>0</v>
      </c>
      <c r="GD37" s="4">
        <f>ROUND(SUMIF(AA28:AA35,"=413118528",GZ28:GZ35),2)</f>
        <v>0</v>
      </c>
      <c r="GE37" s="4">
        <f>ROUND(SUMIF(AA28:AA35,"=413118528",HD28:HD35),2)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96.21</v>
      </c>
      <c r="G39" s="5" t="s">
        <v>42</v>
      </c>
      <c r="H39" s="5" t="s">
        <v>43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5356.01</v>
      </c>
      <c r="Q39" s="5"/>
      <c r="R39" s="5"/>
      <c r="S39" s="5"/>
      <c r="T39" s="5"/>
      <c r="U39" s="5"/>
      <c r="V39" s="5"/>
      <c r="W39" s="5">
        <v>96.21</v>
      </c>
      <c r="X39" s="5">
        <v>1</v>
      </c>
      <c r="Y39" s="5">
        <v>96.21</v>
      </c>
      <c r="Z39" s="5">
        <v>5356.01</v>
      </c>
      <c r="AA39" s="5">
        <v>1</v>
      </c>
      <c r="AB39" s="5">
        <v>5356.01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44</v>
      </c>
      <c r="H40" s="5" t="s">
        <v>45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46</v>
      </c>
      <c r="H41" s="5" t="s">
        <v>47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48</v>
      </c>
      <c r="H42" s="5" t="s">
        <v>49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50</v>
      </c>
      <c r="H43" s="5" t="s">
        <v>51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52</v>
      </c>
      <c r="H44" s="5" t="s">
        <v>53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54</v>
      </c>
      <c r="H45" s="5" t="s">
        <v>55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56</v>
      </c>
      <c r="H46" s="5" t="s">
        <v>57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58</v>
      </c>
      <c r="H47" s="5" t="s">
        <v>59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60</v>
      </c>
      <c r="H48" s="5" t="s">
        <v>61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0</v>
      </c>
      <c r="G49" s="5" t="s">
        <v>62</v>
      </c>
      <c r="H49" s="5" t="s">
        <v>63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64</v>
      </c>
      <c r="H50" s="5" t="s">
        <v>65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0</v>
      </c>
      <c r="G51" s="5" t="s">
        <v>66</v>
      </c>
      <c r="H51" s="5" t="s">
        <v>67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96.21</v>
      </c>
      <c r="G52" s="5" t="s">
        <v>68</v>
      </c>
      <c r="H52" s="5" t="s">
        <v>69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5356.01</v>
      </c>
      <c r="Q52" s="5"/>
      <c r="R52" s="5"/>
      <c r="S52" s="5"/>
      <c r="T52" s="5"/>
      <c r="U52" s="5"/>
      <c r="V52" s="5"/>
      <c r="W52" s="5">
        <v>96.21</v>
      </c>
      <c r="X52" s="5">
        <v>1</v>
      </c>
      <c r="Y52" s="5">
        <v>96.21</v>
      </c>
      <c r="Z52" s="5">
        <v>5356.01</v>
      </c>
      <c r="AA52" s="5">
        <v>1</v>
      </c>
      <c r="AB52" s="5">
        <v>5356.01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70</v>
      </c>
      <c r="H53" s="5" t="s">
        <v>71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0</v>
      </c>
      <c r="G54" s="5" t="s">
        <v>72</v>
      </c>
      <c r="H54" s="5" t="s">
        <v>73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74</v>
      </c>
      <c r="H55" s="5" t="s">
        <v>75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202.05</v>
      </c>
      <c r="G56" s="5" t="s">
        <v>76</v>
      </c>
      <c r="H56" s="5" t="s">
        <v>77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11247.64</v>
      </c>
      <c r="Q56" s="5"/>
      <c r="R56" s="5"/>
      <c r="S56" s="5"/>
      <c r="T56" s="5"/>
      <c r="U56" s="5"/>
      <c r="V56" s="5"/>
      <c r="W56" s="5">
        <v>202.05</v>
      </c>
      <c r="X56" s="5">
        <v>1</v>
      </c>
      <c r="Y56" s="5">
        <v>202.05</v>
      </c>
      <c r="Z56" s="5">
        <v>11247.64</v>
      </c>
      <c r="AA56" s="5">
        <v>1</v>
      </c>
      <c r="AB56" s="5">
        <v>11247.64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78</v>
      </c>
      <c r="H57" s="5" t="s">
        <v>79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80</v>
      </c>
      <c r="H58" s="5" t="s">
        <v>81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6.5600000000000005</v>
      </c>
      <c r="G59" s="5" t="s">
        <v>82</v>
      </c>
      <c r="H59" s="5" t="s">
        <v>83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6.5600000000000005</v>
      </c>
      <c r="Q59" s="5"/>
      <c r="R59" s="5"/>
      <c r="S59" s="5"/>
      <c r="T59" s="5"/>
      <c r="U59" s="5"/>
      <c r="V59" s="5"/>
      <c r="W59" s="5">
        <v>6.5600000000000005</v>
      </c>
      <c r="X59" s="5">
        <v>1</v>
      </c>
      <c r="Y59" s="5">
        <v>6.5600000000000005</v>
      </c>
      <c r="Z59" s="5">
        <v>6.5600000000000005</v>
      </c>
      <c r="AA59" s="5">
        <v>1</v>
      </c>
      <c r="AB59" s="5">
        <v>6.5600000000000005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84</v>
      </c>
      <c r="H60" s="5" t="s">
        <v>85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86</v>
      </c>
      <c r="H61" s="5" t="s">
        <v>87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88</v>
      </c>
      <c r="H62" s="5" t="s">
        <v>89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71.2</v>
      </c>
      <c r="G63" s="5" t="s">
        <v>90</v>
      </c>
      <c r="H63" s="5" t="s">
        <v>91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3963.46</v>
      </c>
      <c r="Q63" s="5"/>
      <c r="R63" s="5"/>
      <c r="S63" s="5"/>
      <c r="T63" s="5"/>
      <c r="U63" s="5"/>
      <c r="V63" s="5"/>
      <c r="W63" s="5">
        <v>71.2</v>
      </c>
      <c r="X63" s="5">
        <v>1</v>
      </c>
      <c r="Y63" s="5">
        <v>71.2</v>
      </c>
      <c r="Z63" s="5">
        <v>3963.46</v>
      </c>
      <c r="AA63" s="5">
        <v>1</v>
      </c>
      <c r="AB63" s="5">
        <v>3963.46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34.64</v>
      </c>
      <c r="G64" s="5" t="s">
        <v>92</v>
      </c>
      <c r="H64" s="5" t="s">
        <v>93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1928.17</v>
      </c>
      <c r="Q64" s="5"/>
      <c r="R64" s="5"/>
      <c r="S64" s="5"/>
      <c r="T64" s="5"/>
      <c r="U64" s="5"/>
      <c r="V64" s="5"/>
      <c r="W64" s="5">
        <v>34.64</v>
      </c>
      <c r="X64" s="5">
        <v>1</v>
      </c>
      <c r="Y64" s="5">
        <v>34.64</v>
      </c>
      <c r="Z64" s="5">
        <v>1928.17</v>
      </c>
      <c r="AA64" s="5">
        <v>1</v>
      </c>
      <c r="AB64" s="5">
        <v>1928.17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202.05</v>
      </c>
      <c r="G65" s="5" t="s">
        <v>94</v>
      </c>
      <c r="H65" s="5" t="s">
        <v>95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11247.64</v>
      </c>
      <c r="Q65" s="5"/>
      <c r="R65" s="5"/>
      <c r="S65" s="5"/>
      <c r="T65" s="5"/>
      <c r="U65" s="5"/>
      <c r="V65" s="5"/>
      <c r="W65" s="5">
        <v>202.05</v>
      </c>
      <c r="X65" s="5">
        <v>1</v>
      </c>
      <c r="Y65" s="5">
        <v>202.05</v>
      </c>
      <c r="Z65" s="5">
        <v>11247.64</v>
      </c>
      <c r="AA65" s="5">
        <v>1</v>
      </c>
      <c r="AB65" s="5">
        <v>11247.64</v>
      </c>
    </row>
    <row r="67" spans="1:206" x14ac:dyDescent="0.2">
      <c r="A67" s="3">
        <v>51</v>
      </c>
      <c r="B67" s="3">
        <f>B20</f>
        <v>1</v>
      </c>
      <c r="C67" s="3">
        <f>A20</f>
        <v>3</v>
      </c>
      <c r="D67" s="3">
        <f>ROW(A20)</f>
        <v>20</v>
      </c>
      <c r="E67" s="3"/>
      <c r="F67" s="3" t="str">
        <f>IF(F20&lt;&gt;"",F20,"")</f>
        <v>09-01-03</v>
      </c>
      <c r="G67" s="3" t="str">
        <f>IF(G20&lt;&gt;"",G20,"")</f>
        <v>ПНР АВ (в сущ. РЩ)</v>
      </c>
      <c r="H67" s="3">
        <v>0</v>
      </c>
      <c r="I67" s="3"/>
      <c r="J67" s="3"/>
      <c r="K67" s="3"/>
      <c r="L67" s="3"/>
      <c r="M67" s="3"/>
      <c r="N67" s="3"/>
      <c r="O67" s="3">
        <f t="shared" ref="O67:T67" si="62">ROUND(O37+AB67,2)</f>
        <v>96.21</v>
      </c>
      <c r="P67" s="3">
        <f t="shared" si="62"/>
        <v>0</v>
      </c>
      <c r="Q67" s="3">
        <f t="shared" si="62"/>
        <v>0</v>
      </c>
      <c r="R67" s="3">
        <f t="shared" si="62"/>
        <v>0</v>
      </c>
      <c r="S67" s="3">
        <f t="shared" si="62"/>
        <v>96.21</v>
      </c>
      <c r="T67" s="3">
        <f t="shared" si="62"/>
        <v>0</v>
      </c>
      <c r="U67" s="3">
        <f>U37+AH67</f>
        <v>6.5600000000000005</v>
      </c>
      <c r="V67" s="3">
        <f>V37+AI67</f>
        <v>0</v>
      </c>
      <c r="W67" s="3">
        <f>ROUND(W37+AJ67,2)</f>
        <v>0</v>
      </c>
      <c r="X67" s="3">
        <f>ROUND(X37+AK67,2)</f>
        <v>71.2</v>
      </c>
      <c r="Y67" s="3">
        <f>ROUND(Y37+AL67,2)</f>
        <v>34.64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>
        <f t="shared" ref="AO67:BD67" si="63">ROUND(AO37+BX67,2)</f>
        <v>0</v>
      </c>
      <c r="AP67" s="3">
        <f t="shared" si="63"/>
        <v>0</v>
      </c>
      <c r="AQ67" s="3">
        <f t="shared" si="63"/>
        <v>0</v>
      </c>
      <c r="AR67" s="3">
        <f t="shared" si="63"/>
        <v>202.05</v>
      </c>
      <c r="AS67" s="3">
        <f t="shared" si="63"/>
        <v>0</v>
      </c>
      <c r="AT67" s="3">
        <f t="shared" si="63"/>
        <v>0</v>
      </c>
      <c r="AU67" s="3">
        <f t="shared" si="63"/>
        <v>202.05</v>
      </c>
      <c r="AV67" s="3">
        <f t="shared" si="63"/>
        <v>0</v>
      </c>
      <c r="AW67" s="3">
        <f t="shared" si="63"/>
        <v>0</v>
      </c>
      <c r="AX67" s="3">
        <f t="shared" si="63"/>
        <v>0</v>
      </c>
      <c r="AY67" s="3">
        <f t="shared" si="63"/>
        <v>0</v>
      </c>
      <c r="AZ67" s="3">
        <f t="shared" si="63"/>
        <v>0</v>
      </c>
      <c r="BA67" s="3">
        <f t="shared" si="63"/>
        <v>0</v>
      </c>
      <c r="BB67" s="3">
        <f t="shared" si="63"/>
        <v>0</v>
      </c>
      <c r="BC67" s="3">
        <f t="shared" si="63"/>
        <v>0</v>
      </c>
      <c r="BD67" s="3">
        <f t="shared" si="63"/>
        <v>0</v>
      </c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4">
        <f t="shared" ref="DG67:DL67" si="64">ROUND(DG37+DT67,2)</f>
        <v>5356.01</v>
      </c>
      <c r="DH67" s="4">
        <f t="shared" si="64"/>
        <v>0</v>
      </c>
      <c r="DI67" s="4">
        <f t="shared" si="64"/>
        <v>0</v>
      </c>
      <c r="DJ67" s="4">
        <f t="shared" si="64"/>
        <v>0</v>
      </c>
      <c r="DK67" s="4">
        <f t="shared" si="64"/>
        <v>5356.01</v>
      </c>
      <c r="DL67" s="4">
        <f t="shared" si="64"/>
        <v>0</v>
      </c>
      <c r="DM67" s="4">
        <f>DM37+DZ67</f>
        <v>6.5600000000000005</v>
      </c>
      <c r="DN67" s="4">
        <f>DN37+EA67</f>
        <v>0</v>
      </c>
      <c r="DO67" s="4">
        <f>ROUND(DO37+EB67,2)</f>
        <v>0</v>
      </c>
      <c r="DP67" s="4">
        <f>ROUND(DP37+EC67,2)</f>
        <v>3963.46</v>
      </c>
      <c r="DQ67" s="4">
        <f>ROUND(DQ37+ED67,2)</f>
        <v>1928.17</v>
      </c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>
        <f t="shared" ref="EG67:EV67" si="65">ROUND(EG37+FP67,2)</f>
        <v>0</v>
      </c>
      <c r="EH67" s="4">
        <f t="shared" si="65"/>
        <v>0</v>
      </c>
      <c r="EI67" s="4">
        <f t="shared" si="65"/>
        <v>0</v>
      </c>
      <c r="EJ67" s="4">
        <f t="shared" si="65"/>
        <v>11247.64</v>
      </c>
      <c r="EK67" s="4">
        <f t="shared" si="65"/>
        <v>0</v>
      </c>
      <c r="EL67" s="4">
        <f t="shared" si="65"/>
        <v>0</v>
      </c>
      <c r="EM67" s="4">
        <f t="shared" si="65"/>
        <v>11247.64</v>
      </c>
      <c r="EN67" s="4">
        <f t="shared" si="65"/>
        <v>0</v>
      </c>
      <c r="EO67" s="4">
        <f t="shared" si="65"/>
        <v>0</v>
      </c>
      <c r="EP67" s="4">
        <f t="shared" si="65"/>
        <v>0</v>
      </c>
      <c r="EQ67" s="4">
        <f t="shared" si="65"/>
        <v>0</v>
      </c>
      <c r="ER67" s="4">
        <f t="shared" si="65"/>
        <v>0</v>
      </c>
      <c r="ES67" s="4">
        <f t="shared" si="65"/>
        <v>0</v>
      </c>
      <c r="ET67" s="4">
        <f t="shared" si="65"/>
        <v>0</v>
      </c>
      <c r="EU67" s="4">
        <f t="shared" si="65"/>
        <v>0</v>
      </c>
      <c r="EV67" s="4">
        <f t="shared" si="65"/>
        <v>0</v>
      </c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201</v>
      </c>
      <c r="F69" s="5">
        <f>ROUND(Source!O67,O69)</f>
        <v>96.21</v>
      </c>
      <c r="G69" s="5" t="s">
        <v>42</v>
      </c>
      <c r="H69" s="5" t="s">
        <v>43</v>
      </c>
      <c r="I69" s="5"/>
      <c r="J69" s="5"/>
      <c r="K69" s="5">
        <v>201</v>
      </c>
      <c r="L69" s="5">
        <v>1</v>
      </c>
      <c r="M69" s="5">
        <v>3</v>
      </c>
      <c r="N69" s="5" t="s">
        <v>3</v>
      </c>
      <c r="O69" s="5">
        <v>2</v>
      </c>
      <c r="P69" s="5">
        <f>ROUND(Source!DG67,O69)</f>
        <v>5356.01</v>
      </c>
      <c r="Q69" s="5"/>
      <c r="R69" s="5"/>
      <c r="S69" s="5"/>
      <c r="T69" s="5"/>
      <c r="U69" s="5"/>
      <c r="V69" s="5"/>
      <c r="W69" s="5">
        <v>96.21</v>
      </c>
      <c r="X69" s="5">
        <v>1</v>
      </c>
      <c r="Y69" s="5">
        <v>96.21</v>
      </c>
      <c r="Z69" s="5">
        <v>5356.01</v>
      </c>
      <c r="AA69" s="5">
        <v>1</v>
      </c>
      <c r="AB69" s="5">
        <v>5356.01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202</v>
      </c>
      <c r="F70" s="5">
        <f>ROUND(Source!P67,O70)</f>
        <v>0</v>
      </c>
      <c r="G70" s="5" t="s">
        <v>44</v>
      </c>
      <c r="H70" s="5" t="s">
        <v>45</v>
      </c>
      <c r="I70" s="5"/>
      <c r="J70" s="5"/>
      <c r="K70" s="5">
        <v>202</v>
      </c>
      <c r="L70" s="5">
        <v>2</v>
      </c>
      <c r="M70" s="5">
        <v>3</v>
      </c>
      <c r="N70" s="5" t="s">
        <v>3</v>
      </c>
      <c r="O70" s="5">
        <v>2</v>
      </c>
      <c r="P70" s="5">
        <f>ROUND(Source!DH67,O70)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222</v>
      </c>
      <c r="F71" s="5">
        <f>ROUND(Source!AO67,O71)</f>
        <v>0</v>
      </c>
      <c r="G71" s="5" t="s">
        <v>46</v>
      </c>
      <c r="H71" s="5" t="s">
        <v>47</v>
      </c>
      <c r="I71" s="5"/>
      <c r="J71" s="5"/>
      <c r="K71" s="5">
        <v>222</v>
      </c>
      <c r="L71" s="5">
        <v>3</v>
      </c>
      <c r="M71" s="5">
        <v>3</v>
      </c>
      <c r="N71" s="5" t="s">
        <v>3</v>
      </c>
      <c r="O71" s="5">
        <v>2</v>
      </c>
      <c r="P71" s="5">
        <f>ROUND(Source!EG67,O71)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225</v>
      </c>
      <c r="F72" s="5">
        <f>ROUND(Source!AV67,O72)</f>
        <v>0</v>
      </c>
      <c r="G72" s="5" t="s">
        <v>48</v>
      </c>
      <c r="H72" s="5" t="s">
        <v>49</v>
      </c>
      <c r="I72" s="5"/>
      <c r="J72" s="5"/>
      <c r="K72" s="5">
        <v>225</v>
      </c>
      <c r="L72" s="5">
        <v>4</v>
      </c>
      <c r="M72" s="5">
        <v>3</v>
      </c>
      <c r="N72" s="5" t="s">
        <v>3</v>
      </c>
      <c r="O72" s="5">
        <v>2</v>
      </c>
      <c r="P72" s="5">
        <f>ROUND(Source!EN67,O72)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226</v>
      </c>
      <c r="F73" s="5">
        <f>ROUND(Source!AW67,O73)</f>
        <v>0</v>
      </c>
      <c r="G73" s="5" t="s">
        <v>50</v>
      </c>
      <c r="H73" s="5" t="s">
        <v>51</v>
      </c>
      <c r="I73" s="5"/>
      <c r="J73" s="5"/>
      <c r="K73" s="5">
        <v>226</v>
      </c>
      <c r="L73" s="5">
        <v>5</v>
      </c>
      <c r="M73" s="5">
        <v>3</v>
      </c>
      <c r="N73" s="5" t="s">
        <v>3</v>
      </c>
      <c r="O73" s="5">
        <v>2</v>
      </c>
      <c r="P73" s="5">
        <f>ROUND(Source!EO67,O73)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227</v>
      </c>
      <c r="F74" s="5">
        <f>ROUND(Source!AX67,O74)</f>
        <v>0</v>
      </c>
      <c r="G74" s="5" t="s">
        <v>52</v>
      </c>
      <c r="H74" s="5" t="s">
        <v>53</v>
      </c>
      <c r="I74" s="5"/>
      <c r="J74" s="5"/>
      <c r="K74" s="5">
        <v>227</v>
      </c>
      <c r="L74" s="5">
        <v>6</v>
      </c>
      <c r="M74" s="5">
        <v>3</v>
      </c>
      <c r="N74" s="5" t="s">
        <v>3</v>
      </c>
      <c r="O74" s="5">
        <v>2</v>
      </c>
      <c r="P74" s="5">
        <f>ROUND(Source!EP67,O74)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228</v>
      </c>
      <c r="F75" s="5">
        <f>ROUND(Source!AY67,O75)</f>
        <v>0</v>
      </c>
      <c r="G75" s="5" t="s">
        <v>54</v>
      </c>
      <c r="H75" s="5" t="s">
        <v>55</v>
      </c>
      <c r="I75" s="5"/>
      <c r="J75" s="5"/>
      <c r="K75" s="5">
        <v>228</v>
      </c>
      <c r="L75" s="5">
        <v>7</v>
      </c>
      <c r="M75" s="5">
        <v>3</v>
      </c>
      <c r="N75" s="5" t="s">
        <v>3</v>
      </c>
      <c r="O75" s="5">
        <v>2</v>
      </c>
      <c r="P75" s="5">
        <f>ROUND(Source!EQ67,O75)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216</v>
      </c>
      <c r="F76" s="5">
        <f>ROUND(Source!AP67,O76)</f>
        <v>0</v>
      </c>
      <c r="G76" s="5" t="s">
        <v>56</v>
      </c>
      <c r="H76" s="5" t="s">
        <v>57</v>
      </c>
      <c r="I76" s="5"/>
      <c r="J76" s="5"/>
      <c r="K76" s="5">
        <v>216</v>
      </c>
      <c r="L76" s="5">
        <v>8</v>
      </c>
      <c r="M76" s="5">
        <v>3</v>
      </c>
      <c r="N76" s="5" t="s">
        <v>3</v>
      </c>
      <c r="O76" s="5">
        <v>2</v>
      </c>
      <c r="P76" s="5">
        <f>ROUND(Source!EH67,O76)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223</v>
      </c>
      <c r="F77" s="5">
        <f>ROUND(Source!AQ67,O77)</f>
        <v>0</v>
      </c>
      <c r="G77" s="5" t="s">
        <v>58</v>
      </c>
      <c r="H77" s="5" t="s">
        <v>59</v>
      </c>
      <c r="I77" s="5"/>
      <c r="J77" s="5"/>
      <c r="K77" s="5">
        <v>223</v>
      </c>
      <c r="L77" s="5">
        <v>9</v>
      </c>
      <c r="M77" s="5">
        <v>3</v>
      </c>
      <c r="N77" s="5" t="s">
        <v>3</v>
      </c>
      <c r="O77" s="5">
        <v>2</v>
      </c>
      <c r="P77" s="5">
        <f>ROUND(Source!EI67,O77)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229</v>
      </c>
      <c r="F78" s="5">
        <f>ROUND(Source!AZ67,O78)</f>
        <v>0</v>
      </c>
      <c r="G78" s="5" t="s">
        <v>60</v>
      </c>
      <c r="H78" s="5" t="s">
        <v>61</v>
      </c>
      <c r="I78" s="5"/>
      <c r="J78" s="5"/>
      <c r="K78" s="5">
        <v>229</v>
      </c>
      <c r="L78" s="5">
        <v>10</v>
      </c>
      <c r="M78" s="5">
        <v>3</v>
      </c>
      <c r="N78" s="5" t="s">
        <v>3</v>
      </c>
      <c r="O78" s="5">
        <v>2</v>
      </c>
      <c r="P78" s="5">
        <f>ROUND(Source!ER67,O78)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203</v>
      </c>
      <c r="F79" s="5">
        <f>ROUND(Source!Q67,O79)</f>
        <v>0</v>
      </c>
      <c r="G79" s="5" t="s">
        <v>62</v>
      </c>
      <c r="H79" s="5" t="s">
        <v>63</v>
      </c>
      <c r="I79" s="5"/>
      <c r="J79" s="5"/>
      <c r="K79" s="5">
        <v>203</v>
      </c>
      <c r="L79" s="5">
        <v>11</v>
      </c>
      <c r="M79" s="5">
        <v>3</v>
      </c>
      <c r="N79" s="5" t="s">
        <v>3</v>
      </c>
      <c r="O79" s="5">
        <v>2</v>
      </c>
      <c r="P79" s="5">
        <f>ROUND(Source!DI67,O79)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231</v>
      </c>
      <c r="F80" s="5">
        <f>ROUND(Source!BB67,O80)</f>
        <v>0</v>
      </c>
      <c r="G80" s="5" t="s">
        <v>64</v>
      </c>
      <c r="H80" s="5" t="s">
        <v>65</v>
      </c>
      <c r="I80" s="5"/>
      <c r="J80" s="5"/>
      <c r="K80" s="5">
        <v>231</v>
      </c>
      <c r="L80" s="5">
        <v>12</v>
      </c>
      <c r="M80" s="5">
        <v>3</v>
      </c>
      <c r="N80" s="5" t="s">
        <v>3</v>
      </c>
      <c r="O80" s="5">
        <v>2</v>
      </c>
      <c r="P80" s="5">
        <f>ROUND(Source!ET67,O80)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204</v>
      </c>
      <c r="F81" s="5">
        <f>ROUND(Source!R67,O81)</f>
        <v>0</v>
      </c>
      <c r="G81" s="5" t="s">
        <v>66</v>
      </c>
      <c r="H81" s="5" t="s">
        <v>67</v>
      </c>
      <c r="I81" s="5"/>
      <c r="J81" s="5"/>
      <c r="K81" s="5">
        <v>204</v>
      </c>
      <c r="L81" s="5">
        <v>13</v>
      </c>
      <c r="M81" s="5">
        <v>3</v>
      </c>
      <c r="N81" s="5" t="s">
        <v>3</v>
      </c>
      <c r="O81" s="5">
        <v>2</v>
      </c>
      <c r="P81" s="5">
        <f>ROUND(Source!DJ67,O81)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205</v>
      </c>
      <c r="F82" s="5">
        <f>ROUND(Source!S67,O82)</f>
        <v>96.21</v>
      </c>
      <c r="G82" s="5" t="s">
        <v>68</v>
      </c>
      <c r="H82" s="5" t="s">
        <v>69</v>
      </c>
      <c r="I82" s="5"/>
      <c r="J82" s="5"/>
      <c r="K82" s="5">
        <v>205</v>
      </c>
      <c r="L82" s="5">
        <v>14</v>
      </c>
      <c r="M82" s="5">
        <v>3</v>
      </c>
      <c r="N82" s="5" t="s">
        <v>3</v>
      </c>
      <c r="O82" s="5">
        <v>2</v>
      </c>
      <c r="P82" s="5">
        <f>ROUND(Source!DK67,O82)</f>
        <v>5356.01</v>
      </c>
      <c r="Q82" s="5"/>
      <c r="R82" s="5"/>
      <c r="S82" s="5"/>
      <c r="T82" s="5"/>
      <c r="U82" s="5"/>
      <c r="V82" s="5"/>
      <c r="W82" s="5">
        <v>96.21</v>
      </c>
      <c r="X82" s="5">
        <v>1</v>
      </c>
      <c r="Y82" s="5">
        <v>96.21</v>
      </c>
      <c r="Z82" s="5">
        <v>5356.01</v>
      </c>
      <c r="AA82" s="5">
        <v>1</v>
      </c>
      <c r="AB82" s="5">
        <v>5356.01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232</v>
      </c>
      <c r="F83" s="5">
        <f>ROUND(Source!BC67,O83)</f>
        <v>0</v>
      </c>
      <c r="G83" s="5" t="s">
        <v>70</v>
      </c>
      <c r="H83" s="5" t="s">
        <v>71</v>
      </c>
      <c r="I83" s="5"/>
      <c r="J83" s="5"/>
      <c r="K83" s="5">
        <v>232</v>
      </c>
      <c r="L83" s="5">
        <v>15</v>
      </c>
      <c r="M83" s="5">
        <v>3</v>
      </c>
      <c r="N83" s="5" t="s">
        <v>3</v>
      </c>
      <c r="O83" s="5">
        <v>2</v>
      </c>
      <c r="P83" s="5">
        <f>ROUND(Source!EU67,O83)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214</v>
      </c>
      <c r="F84" s="5">
        <f>ROUND(Source!AS67,O84)</f>
        <v>0</v>
      </c>
      <c r="G84" s="5" t="s">
        <v>72</v>
      </c>
      <c r="H84" s="5" t="s">
        <v>73</v>
      </c>
      <c r="I84" s="5"/>
      <c r="J84" s="5"/>
      <c r="K84" s="5">
        <v>214</v>
      </c>
      <c r="L84" s="5">
        <v>16</v>
      </c>
      <c r="M84" s="5">
        <v>3</v>
      </c>
      <c r="N84" s="5" t="s">
        <v>3</v>
      </c>
      <c r="O84" s="5">
        <v>2</v>
      </c>
      <c r="P84" s="5">
        <f>ROUND(Source!EK67,O84)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215</v>
      </c>
      <c r="F85" s="5">
        <f>ROUND(Source!AT67,O85)</f>
        <v>0</v>
      </c>
      <c r="G85" s="5" t="s">
        <v>74</v>
      </c>
      <c r="H85" s="5" t="s">
        <v>75</v>
      </c>
      <c r="I85" s="5"/>
      <c r="J85" s="5"/>
      <c r="K85" s="5">
        <v>215</v>
      </c>
      <c r="L85" s="5">
        <v>17</v>
      </c>
      <c r="M85" s="5">
        <v>3</v>
      </c>
      <c r="N85" s="5" t="s">
        <v>3</v>
      </c>
      <c r="O85" s="5">
        <v>2</v>
      </c>
      <c r="P85" s="5">
        <f>ROUND(Source!EL67,O85)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217</v>
      </c>
      <c r="F86" s="5">
        <f>ROUND(Source!AU67,O86)</f>
        <v>202.05</v>
      </c>
      <c r="G86" s="5" t="s">
        <v>76</v>
      </c>
      <c r="H86" s="5" t="s">
        <v>77</v>
      </c>
      <c r="I86" s="5"/>
      <c r="J86" s="5"/>
      <c r="K86" s="5">
        <v>217</v>
      </c>
      <c r="L86" s="5">
        <v>18</v>
      </c>
      <c r="M86" s="5">
        <v>3</v>
      </c>
      <c r="N86" s="5" t="s">
        <v>3</v>
      </c>
      <c r="O86" s="5">
        <v>2</v>
      </c>
      <c r="P86" s="5">
        <f>ROUND(Source!EM67,O86)</f>
        <v>11247.64</v>
      </c>
      <c r="Q86" s="5"/>
      <c r="R86" s="5"/>
      <c r="S86" s="5"/>
      <c r="T86" s="5"/>
      <c r="U86" s="5"/>
      <c r="V86" s="5"/>
      <c r="W86" s="5">
        <v>202.05</v>
      </c>
      <c r="X86" s="5">
        <v>1</v>
      </c>
      <c r="Y86" s="5">
        <v>202.05</v>
      </c>
      <c r="Z86" s="5">
        <v>11247.64</v>
      </c>
      <c r="AA86" s="5">
        <v>1</v>
      </c>
      <c r="AB86" s="5">
        <v>11247.64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230</v>
      </c>
      <c r="F87" s="5">
        <f>ROUND(Source!BA67,O87)</f>
        <v>0</v>
      </c>
      <c r="G87" s="5" t="s">
        <v>78</v>
      </c>
      <c r="H87" s="5" t="s">
        <v>79</v>
      </c>
      <c r="I87" s="5"/>
      <c r="J87" s="5"/>
      <c r="K87" s="5">
        <v>230</v>
      </c>
      <c r="L87" s="5">
        <v>19</v>
      </c>
      <c r="M87" s="5">
        <v>3</v>
      </c>
      <c r="N87" s="5" t="s">
        <v>3</v>
      </c>
      <c r="O87" s="5">
        <v>2</v>
      </c>
      <c r="P87" s="5">
        <f>ROUND(Source!ES67,O87)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206</v>
      </c>
      <c r="F88" s="5">
        <f>ROUND(Source!T67,O88)</f>
        <v>0</v>
      </c>
      <c r="G88" s="5" t="s">
        <v>80</v>
      </c>
      <c r="H88" s="5" t="s">
        <v>81</v>
      </c>
      <c r="I88" s="5"/>
      <c r="J88" s="5"/>
      <c r="K88" s="5">
        <v>206</v>
      </c>
      <c r="L88" s="5">
        <v>20</v>
      </c>
      <c r="M88" s="5">
        <v>3</v>
      </c>
      <c r="N88" s="5" t="s">
        <v>3</v>
      </c>
      <c r="O88" s="5">
        <v>2</v>
      </c>
      <c r="P88" s="5">
        <f>ROUND(Source!DL67,O88)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207</v>
      </c>
      <c r="F89" s="5">
        <f>Source!U67</f>
        <v>6.5600000000000005</v>
      </c>
      <c r="G89" s="5" t="s">
        <v>82</v>
      </c>
      <c r="H89" s="5" t="s">
        <v>83</v>
      </c>
      <c r="I89" s="5"/>
      <c r="J89" s="5"/>
      <c r="K89" s="5">
        <v>207</v>
      </c>
      <c r="L89" s="5">
        <v>21</v>
      </c>
      <c r="M89" s="5">
        <v>3</v>
      </c>
      <c r="N89" s="5" t="s">
        <v>3</v>
      </c>
      <c r="O89" s="5">
        <v>-1</v>
      </c>
      <c r="P89" s="5">
        <f>Source!DM67</f>
        <v>6.5600000000000005</v>
      </c>
      <c r="Q89" s="5"/>
      <c r="R89" s="5"/>
      <c r="S89" s="5"/>
      <c r="T89" s="5"/>
      <c r="U89" s="5"/>
      <c r="V89" s="5"/>
      <c r="W89" s="5">
        <v>6.5600000000000005</v>
      </c>
      <c r="X89" s="5">
        <v>1</v>
      </c>
      <c r="Y89" s="5">
        <v>6.5600000000000005</v>
      </c>
      <c r="Z89" s="5">
        <v>6.5600000000000005</v>
      </c>
      <c r="AA89" s="5">
        <v>1</v>
      </c>
      <c r="AB89" s="5">
        <v>6.5600000000000005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208</v>
      </c>
      <c r="F90" s="5">
        <f>Source!V67</f>
        <v>0</v>
      </c>
      <c r="G90" s="5" t="s">
        <v>84</v>
      </c>
      <c r="H90" s="5" t="s">
        <v>85</v>
      </c>
      <c r="I90" s="5"/>
      <c r="J90" s="5"/>
      <c r="K90" s="5">
        <v>208</v>
      </c>
      <c r="L90" s="5">
        <v>22</v>
      </c>
      <c r="M90" s="5">
        <v>3</v>
      </c>
      <c r="N90" s="5" t="s">
        <v>3</v>
      </c>
      <c r="O90" s="5">
        <v>-1</v>
      </c>
      <c r="P90" s="5">
        <f>Source!DN67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209</v>
      </c>
      <c r="F91" s="5">
        <f>ROUND(Source!W67,O91)</f>
        <v>0</v>
      </c>
      <c r="G91" s="5" t="s">
        <v>86</v>
      </c>
      <c r="H91" s="5" t="s">
        <v>87</v>
      </c>
      <c r="I91" s="5"/>
      <c r="J91" s="5"/>
      <c r="K91" s="5">
        <v>209</v>
      </c>
      <c r="L91" s="5">
        <v>23</v>
      </c>
      <c r="M91" s="5">
        <v>3</v>
      </c>
      <c r="N91" s="5" t="s">
        <v>3</v>
      </c>
      <c r="O91" s="5">
        <v>2</v>
      </c>
      <c r="P91" s="5">
        <f>ROUND(Source!DO67,O91)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233</v>
      </c>
      <c r="F92" s="5">
        <f>ROUND(Source!BD67,O92)</f>
        <v>0</v>
      </c>
      <c r="G92" s="5" t="s">
        <v>88</v>
      </c>
      <c r="H92" s="5" t="s">
        <v>89</v>
      </c>
      <c r="I92" s="5"/>
      <c r="J92" s="5"/>
      <c r="K92" s="5">
        <v>233</v>
      </c>
      <c r="L92" s="5">
        <v>24</v>
      </c>
      <c r="M92" s="5">
        <v>3</v>
      </c>
      <c r="N92" s="5" t="s">
        <v>3</v>
      </c>
      <c r="O92" s="5">
        <v>2</v>
      </c>
      <c r="P92" s="5">
        <f>ROUND(Source!EV67,O92)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210</v>
      </c>
      <c r="F93" s="5">
        <f>ROUND(Source!X67,O93)</f>
        <v>71.2</v>
      </c>
      <c r="G93" s="5" t="s">
        <v>90</v>
      </c>
      <c r="H93" s="5" t="s">
        <v>91</v>
      </c>
      <c r="I93" s="5"/>
      <c r="J93" s="5"/>
      <c r="K93" s="5">
        <v>210</v>
      </c>
      <c r="L93" s="5">
        <v>25</v>
      </c>
      <c r="M93" s="5">
        <v>3</v>
      </c>
      <c r="N93" s="5" t="s">
        <v>3</v>
      </c>
      <c r="O93" s="5">
        <v>2</v>
      </c>
      <c r="P93" s="5">
        <f>ROUND(Source!DP67,O93)</f>
        <v>3963.46</v>
      </c>
      <c r="Q93" s="5"/>
      <c r="R93" s="5"/>
      <c r="S93" s="5"/>
      <c r="T93" s="5"/>
      <c r="U93" s="5"/>
      <c r="V93" s="5"/>
      <c r="W93" s="5">
        <v>71.2</v>
      </c>
      <c r="X93" s="5">
        <v>1</v>
      </c>
      <c r="Y93" s="5">
        <v>71.2</v>
      </c>
      <c r="Z93" s="5">
        <v>3963.46</v>
      </c>
      <c r="AA93" s="5">
        <v>1</v>
      </c>
      <c r="AB93" s="5">
        <v>3963.46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211</v>
      </c>
      <c r="F94" s="5">
        <f>ROUND(Source!Y67,O94)</f>
        <v>34.64</v>
      </c>
      <c r="G94" s="5" t="s">
        <v>92</v>
      </c>
      <c r="H94" s="5" t="s">
        <v>93</v>
      </c>
      <c r="I94" s="5"/>
      <c r="J94" s="5"/>
      <c r="K94" s="5">
        <v>211</v>
      </c>
      <c r="L94" s="5">
        <v>26</v>
      </c>
      <c r="M94" s="5">
        <v>3</v>
      </c>
      <c r="N94" s="5" t="s">
        <v>3</v>
      </c>
      <c r="O94" s="5">
        <v>2</v>
      </c>
      <c r="P94" s="5">
        <f>ROUND(Source!DQ67,O94)</f>
        <v>1928.17</v>
      </c>
      <c r="Q94" s="5"/>
      <c r="R94" s="5"/>
      <c r="S94" s="5"/>
      <c r="T94" s="5"/>
      <c r="U94" s="5"/>
      <c r="V94" s="5"/>
      <c r="W94" s="5">
        <v>34.64</v>
      </c>
      <c r="X94" s="5">
        <v>1</v>
      </c>
      <c r="Y94" s="5">
        <v>34.64</v>
      </c>
      <c r="Z94" s="5">
        <v>1928.17</v>
      </c>
      <c r="AA94" s="5">
        <v>1</v>
      </c>
      <c r="AB94" s="5">
        <v>1928.17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224</v>
      </c>
      <c r="F95" s="5">
        <f>ROUND(Source!AR67,O95)</f>
        <v>202.05</v>
      </c>
      <c r="G95" s="5" t="s">
        <v>94</v>
      </c>
      <c r="H95" s="5" t="s">
        <v>95</v>
      </c>
      <c r="I95" s="5"/>
      <c r="J95" s="5"/>
      <c r="K95" s="5">
        <v>224</v>
      </c>
      <c r="L95" s="5">
        <v>27</v>
      </c>
      <c r="M95" s="5">
        <v>3</v>
      </c>
      <c r="N95" s="5" t="s">
        <v>3</v>
      </c>
      <c r="O95" s="5">
        <v>2</v>
      </c>
      <c r="P95" s="5">
        <f>ROUND(Source!EJ67,O95)</f>
        <v>11247.64</v>
      </c>
      <c r="Q95" s="5"/>
      <c r="R95" s="5"/>
      <c r="S95" s="5"/>
      <c r="T95" s="5"/>
      <c r="U95" s="5"/>
      <c r="V95" s="5"/>
      <c r="W95" s="5">
        <v>202.05</v>
      </c>
      <c r="X95" s="5">
        <v>1</v>
      </c>
      <c r="Y95" s="5">
        <v>202.05</v>
      </c>
      <c r="Z95" s="5">
        <v>11247.64</v>
      </c>
      <c r="AA95" s="5">
        <v>1</v>
      </c>
      <c r="AB95" s="5">
        <v>11247.64</v>
      </c>
    </row>
    <row r="96" spans="1:28" x14ac:dyDescent="0.2">
      <c r="A96" s="5">
        <v>50</v>
      </c>
      <c r="B96" s="5">
        <v>1</v>
      </c>
      <c r="C96" s="5">
        <v>0</v>
      </c>
      <c r="D96" s="5">
        <v>2</v>
      </c>
      <c r="E96" s="5">
        <v>0</v>
      </c>
      <c r="F96" s="5">
        <f>0</f>
        <v>0</v>
      </c>
      <c r="G96" s="5" t="s">
        <v>96</v>
      </c>
      <c r="H96" s="5" t="s">
        <v>97</v>
      </c>
      <c r="I96" s="5"/>
      <c r="J96" s="5"/>
      <c r="K96" s="5">
        <v>212</v>
      </c>
      <c r="L96" s="5">
        <v>28</v>
      </c>
      <c r="M96" s="5">
        <v>0</v>
      </c>
      <c r="N96" s="5" t="s">
        <v>3</v>
      </c>
      <c r="O96" s="5">
        <v>-1</v>
      </c>
      <c r="P96" s="5">
        <f>0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2</v>
      </c>
      <c r="E97" s="5">
        <v>0</v>
      </c>
      <c r="F97" s="5">
        <f>ROUND(F84+F85,O97)</f>
        <v>0</v>
      </c>
      <c r="G97" s="5" t="s">
        <v>98</v>
      </c>
      <c r="H97" s="5" t="s">
        <v>98</v>
      </c>
      <c r="I97" s="5"/>
      <c r="J97" s="5"/>
      <c r="K97" s="5">
        <v>212</v>
      </c>
      <c r="L97" s="5">
        <v>29</v>
      </c>
      <c r="M97" s="5">
        <v>1</v>
      </c>
      <c r="N97" s="5" t="s">
        <v>3</v>
      </c>
      <c r="O97" s="5">
        <v>2</v>
      </c>
      <c r="P97" s="5">
        <f>ROUND(P84+P85,O97)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06" x14ac:dyDescent="0.2">
      <c r="A98" s="5">
        <v>50</v>
      </c>
      <c r="B98" s="5">
        <v>0</v>
      </c>
      <c r="C98" s="5">
        <v>0</v>
      </c>
      <c r="D98" s="5">
        <v>2</v>
      </c>
      <c r="E98" s="5">
        <v>0</v>
      </c>
      <c r="F98" s="5">
        <f>ROUND(F76,O98)</f>
        <v>0</v>
      </c>
      <c r="G98" s="5" t="s">
        <v>99</v>
      </c>
      <c r="H98" s="5" t="s">
        <v>100</v>
      </c>
      <c r="I98" s="5"/>
      <c r="J98" s="5"/>
      <c r="K98" s="5">
        <v>212</v>
      </c>
      <c r="L98" s="5">
        <v>30</v>
      </c>
      <c r="M98" s="5">
        <v>1</v>
      </c>
      <c r="N98" s="5" t="s">
        <v>3</v>
      </c>
      <c r="O98" s="5">
        <v>2</v>
      </c>
      <c r="P98" s="5">
        <f>ROUND(P76,O98)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">
      <c r="A99" s="5">
        <v>50</v>
      </c>
      <c r="B99" s="5">
        <v>1</v>
      </c>
      <c r="C99" s="5">
        <v>0</v>
      </c>
      <c r="D99" s="5">
        <v>2</v>
      </c>
      <c r="E99" s="5">
        <v>0</v>
      </c>
      <c r="F99" s="5">
        <f>ROUND(F86,O99)</f>
        <v>202.05</v>
      </c>
      <c r="G99" s="5" t="s">
        <v>101</v>
      </c>
      <c r="H99" s="5" t="s">
        <v>76</v>
      </c>
      <c r="I99" s="5"/>
      <c r="J99" s="5"/>
      <c r="K99" s="5">
        <v>212</v>
      </c>
      <c r="L99" s="5">
        <v>31</v>
      </c>
      <c r="M99" s="5">
        <v>1</v>
      </c>
      <c r="N99" s="5" t="s">
        <v>3</v>
      </c>
      <c r="O99" s="5">
        <v>2</v>
      </c>
      <c r="P99" s="5">
        <f>ROUND(P86,O99)</f>
        <v>11247.64</v>
      </c>
      <c r="Q99" s="5"/>
      <c r="R99" s="5"/>
      <c r="S99" s="5"/>
      <c r="T99" s="5"/>
      <c r="U99" s="5"/>
      <c r="V99" s="5"/>
      <c r="W99" s="5">
        <v>202.05</v>
      </c>
      <c r="X99" s="5">
        <v>1</v>
      </c>
      <c r="Y99" s="5">
        <v>202.05</v>
      </c>
      <c r="Z99" s="5">
        <v>11247.64</v>
      </c>
      <c r="AA99" s="5">
        <v>1</v>
      </c>
      <c r="AB99" s="5">
        <v>11247.64</v>
      </c>
    </row>
    <row r="100" spans="1:206" x14ac:dyDescent="0.2">
      <c r="A100" s="5">
        <v>50</v>
      </c>
      <c r="B100" s="5">
        <v>1</v>
      </c>
      <c r="C100" s="5">
        <v>0</v>
      </c>
      <c r="D100" s="5">
        <v>2</v>
      </c>
      <c r="E100" s="5">
        <v>0</v>
      </c>
      <c r="F100" s="5">
        <f>0</f>
        <v>0</v>
      </c>
      <c r="G100" s="5" t="s">
        <v>3</v>
      </c>
      <c r="H100" s="5" t="s">
        <v>3</v>
      </c>
      <c r="I100" s="5"/>
      <c r="J100" s="5"/>
      <c r="K100" s="5">
        <v>212</v>
      </c>
      <c r="L100" s="5">
        <v>32</v>
      </c>
      <c r="M100" s="5">
        <v>0</v>
      </c>
      <c r="N100" s="5" t="s">
        <v>3</v>
      </c>
      <c r="O100" s="5">
        <v>-1</v>
      </c>
      <c r="P100" s="5">
        <f>0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2</v>
      </c>
      <c r="E101" s="5">
        <v>0</v>
      </c>
      <c r="F101" s="5">
        <f>ROUND(F97,O101)</f>
        <v>0</v>
      </c>
      <c r="G101" s="5" t="s">
        <v>102</v>
      </c>
      <c r="H101" s="5" t="s">
        <v>103</v>
      </c>
      <c r="I101" s="5"/>
      <c r="J101" s="5"/>
      <c r="K101" s="5">
        <v>212</v>
      </c>
      <c r="L101" s="5">
        <v>33</v>
      </c>
      <c r="M101" s="5">
        <v>1</v>
      </c>
      <c r="N101" s="5" t="s">
        <v>3</v>
      </c>
      <c r="O101" s="5">
        <v>2</v>
      </c>
      <c r="P101" s="5">
        <f>ROUND(P97,O101)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2</v>
      </c>
      <c r="E102" s="5">
        <v>0</v>
      </c>
      <c r="F102" s="5">
        <f>ROUND(F98,O102)</f>
        <v>0</v>
      </c>
      <c r="G102" s="5" t="s">
        <v>104</v>
      </c>
      <c r="H102" s="5" t="s">
        <v>105</v>
      </c>
      <c r="I102" s="5"/>
      <c r="J102" s="5"/>
      <c r="K102" s="5">
        <v>212</v>
      </c>
      <c r="L102" s="5">
        <v>34</v>
      </c>
      <c r="M102" s="5">
        <v>1</v>
      </c>
      <c r="N102" s="5" t="s">
        <v>3</v>
      </c>
      <c r="O102" s="5">
        <v>2</v>
      </c>
      <c r="P102" s="5">
        <f>ROUND(P98,O102)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1</v>
      </c>
      <c r="C103" s="5">
        <v>0</v>
      </c>
      <c r="D103" s="5">
        <v>2</v>
      </c>
      <c r="E103" s="5">
        <v>0</v>
      </c>
      <c r="F103" s="5">
        <f>ROUND(F99,O103)</f>
        <v>202.05</v>
      </c>
      <c r="G103" s="5" t="s">
        <v>106</v>
      </c>
      <c r="H103" s="5" t="s">
        <v>107</v>
      </c>
      <c r="I103" s="5"/>
      <c r="J103" s="5"/>
      <c r="K103" s="5">
        <v>212</v>
      </c>
      <c r="L103" s="5">
        <v>35</v>
      </c>
      <c r="M103" s="5">
        <v>1</v>
      </c>
      <c r="N103" s="5" t="s">
        <v>3</v>
      </c>
      <c r="O103" s="5">
        <v>2</v>
      </c>
      <c r="P103" s="5">
        <f>ROUND(P99,O103)</f>
        <v>11247.64</v>
      </c>
      <c r="Q103" s="5"/>
      <c r="R103" s="5"/>
      <c r="S103" s="5"/>
      <c r="T103" s="5"/>
      <c r="U103" s="5"/>
      <c r="V103" s="5"/>
      <c r="W103" s="5">
        <v>202.05</v>
      </c>
      <c r="X103" s="5">
        <v>1</v>
      </c>
      <c r="Y103" s="5">
        <v>202.05</v>
      </c>
      <c r="Z103" s="5">
        <v>11247.64</v>
      </c>
      <c r="AA103" s="5">
        <v>1</v>
      </c>
      <c r="AB103" s="5">
        <v>11247.64</v>
      </c>
    </row>
    <row r="104" spans="1:206" x14ac:dyDescent="0.2">
      <c r="A104" s="5">
        <v>50</v>
      </c>
      <c r="B104" s="5">
        <v>1</v>
      </c>
      <c r="C104" s="5">
        <v>0</v>
      </c>
      <c r="D104" s="5">
        <v>2</v>
      </c>
      <c r="E104" s="5">
        <v>0</v>
      </c>
      <c r="F104" s="5">
        <f>ROUND(F101+F102+F103,O104)</f>
        <v>202.05</v>
      </c>
      <c r="G104" s="5" t="s">
        <v>108</v>
      </c>
      <c r="H104" s="5" t="s">
        <v>109</v>
      </c>
      <c r="I104" s="5"/>
      <c r="J104" s="5"/>
      <c r="K104" s="5">
        <v>212</v>
      </c>
      <c r="L104" s="5">
        <v>36</v>
      </c>
      <c r="M104" s="5">
        <v>0</v>
      </c>
      <c r="N104" s="5" t="s">
        <v>3</v>
      </c>
      <c r="O104" s="5">
        <v>2</v>
      </c>
      <c r="P104" s="5">
        <f>ROUND(P101+P102+P103,O104)</f>
        <v>11247.64</v>
      </c>
      <c r="Q104" s="5"/>
      <c r="R104" s="5"/>
      <c r="S104" s="5"/>
      <c r="T104" s="5"/>
      <c r="U104" s="5"/>
      <c r="V104" s="5"/>
      <c r="W104" s="5">
        <v>202.05</v>
      </c>
      <c r="X104" s="5">
        <v>1</v>
      </c>
      <c r="Y104" s="5">
        <v>202.05</v>
      </c>
      <c r="Z104" s="5">
        <v>11247.64</v>
      </c>
      <c r="AA104" s="5">
        <v>1</v>
      </c>
      <c r="AB104" s="5">
        <v>11247.64</v>
      </c>
    </row>
    <row r="106" spans="1:206" x14ac:dyDescent="0.2">
      <c r="A106" s="3">
        <v>51</v>
      </c>
      <c r="B106" s="3">
        <f>B12</f>
        <v>163</v>
      </c>
      <c r="C106" s="3">
        <f>A12</f>
        <v>1</v>
      </c>
      <c r="D106" s="3">
        <f>ROW(A12)</f>
        <v>12</v>
      </c>
      <c r="E106" s="3"/>
      <c r="F106" s="3" t="str">
        <f>IF(F12&lt;&gt;"",F12,"")</f>
        <v/>
      </c>
      <c r="G106" s="3" t="str">
        <f>IF(G12&lt;&gt;"",G12,"")</f>
        <v>09-01-01 ПНР РЩ нов.</v>
      </c>
      <c r="H106" s="3">
        <v>0</v>
      </c>
      <c r="I106" s="3"/>
      <c r="J106" s="3"/>
      <c r="K106" s="3"/>
      <c r="L106" s="3"/>
      <c r="M106" s="3"/>
      <c r="N106" s="3"/>
      <c r="O106" s="3">
        <f t="shared" ref="O106:T106" si="66">ROUND(O67,2)</f>
        <v>96.21</v>
      </c>
      <c r="P106" s="3">
        <f t="shared" si="66"/>
        <v>0</v>
      </c>
      <c r="Q106" s="3">
        <f t="shared" si="66"/>
        <v>0</v>
      </c>
      <c r="R106" s="3">
        <f t="shared" si="66"/>
        <v>0</v>
      </c>
      <c r="S106" s="3">
        <f t="shared" si="66"/>
        <v>96.21</v>
      </c>
      <c r="T106" s="3">
        <f t="shared" si="66"/>
        <v>0</v>
      </c>
      <c r="U106" s="3">
        <f>U67</f>
        <v>6.5600000000000005</v>
      </c>
      <c r="V106" s="3">
        <f>V67</f>
        <v>0</v>
      </c>
      <c r="W106" s="3">
        <f>ROUND(W67,2)</f>
        <v>0</v>
      </c>
      <c r="X106" s="3">
        <f>ROUND(X67,2)</f>
        <v>71.2</v>
      </c>
      <c r="Y106" s="3">
        <f>ROUND(Y67,2)</f>
        <v>34.64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>
        <f t="shared" ref="AO106:BD106" si="67">ROUND(AO67,2)</f>
        <v>0</v>
      </c>
      <c r="AP106" s="3">
        <f t="shared" si="67"/>
        <v>0</v>
      </c>
      <c r="AQ106" s="3">
        <f t="shared" si="67"/>
        <v>0</v>
      </c>
      <c r="AR106" s="3">
        <f t="shared" si="67"/>
        <v>202.05</v>
      </c>
      <c r="AS106" s="3">
        <f t="shared" si="67"/>
        <v>0</v>
      </c>
      <c r="AT106" s="3">
        <f t="shared" si="67"/>
        <v>0</v>
      </c>
      <c r="AU106" s="3">
        <f t="shared" si="67"/>
        <v>202.05</v>
      </c>
      <c r="AV106" s="3">
        <f t="shared" si="67"/>
        <v>0</v>
      </c>
      <c r="AW106" s="3">
        <f t="shared" si="67"/>
        <v>0</v>
      </c>
      <c r="AX106" s="3">
        <f t="shared" si="67"/>
        <v>0</v>
      </c>
      <c r="AY106" s="3">
        <f t="shared" si="67"/>
        <v>0</v>
      </c>
      <c r="AZ106" s="3">
        <f t="shared" si="67"/>
        <v>0</v>
      </c>
      <c r="BA106" s="3">
        <f t="shared" si="67"/>
        <v>0</v>
      </c>
      <c r="BB106" s="3">
        <f t="shared" si="67"/>
        <v>0</v>
      </c>
      <c r="BC106" s="3">
        <f t="shared" si="67"/>
        <v>0</v>
      </c>
      <c r="BD106" s="3">
        <f t="shared" si="67"/>
        <v>0</v>
      </c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4">
        <f t="shared" ref="DG106:DL106" si="68">ROUND(DG67,2)</f>
        <v>5356.01</v>
      </c>
      <c r="DH106" s="4">
        <f t="shared" si="68"/>
        <v>0</v>
      </c>
      <c r="DI106" s="4">
        <f t="shared" si="68"/>
        <v>0</v>
      </c>
      <c r="DJ106" s="4">
        <f t="shared" si="68"/>
        <v>0</v>
      </c>
      <c r="DK106" s="4">
        <f t="shared" si="68"/>
        <v>5356.01</v>
      </c>
      <c r="DL106" s="4">
        <f t="shared" si="68"/>
        <v>0</v>
      </c>
      <c r="DM106" s="4">
        <f>DM67</f>
        <v>6.5600000000000005</v>
      </c>
      <c r="DN106" s="4">
        <f>DN67</f>
        <v>0</v>
      </c>
      <c r="DO106" s="4">
        <f>ROUND(DO67,2)</f>
        <v>0</v>
      </c>
      <c r="DP106" s="4">
        <f>ROUND(DP67,2)</f>
        <v>3963.46</v>
      </c>
      <c r="DQ106" s="4">
        <f>ROUND(DQ67,2)</f>
        <v>1928.17</v>
      </c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>
        <f t="shared" ref="EG106:EV106" si="69">ROUND(EG67,2)</f>
        <v>0</v>
      </c>
      <c r="EH106" s="4">
        <f t="shared" si="69"/>
        <v>0</v>
      </c>
      <c r="EI106" s="4">
        <f t="shared" si="69"/>
        <v>0</v>
      </c>
      <c r="EJ106" s="4">
        <f t="shared" si="69"/>
        <v>11247.64</v>
      </c>
      <c r="EK106" s="4">
        <f t="shared" si="69"/>
        <v>0</v>
      </c>
      <c r="EL106" s="4">
        <f t="shared" si="69"/>
        <v>0</v>
      </c>
      <c r="EM106" s="4">
        <f t="shared" si="69"/>
        <v>11247.64</v>
      </c>
      <c r="EN106" s="4">
        <f t="shared" si="69"/>
        <v>0</v>
      </c>
      <c r="EO106" s="4">
        <f t="shared" si="69"/>
        <v>0</v>
      </c>
      <c r="EP106" s="4">
        <f t="shared" si="69"/>
        <v>0</v>
      </c>
      <c r="EQ106" s="4">
        <f t="shared" si="69"/>
        <v>0</v>
      </c>
      <c r="ER106" s="4">
        <f t="shared" si="69"/>
        <v>0</v>
      </c>
      <c r="ES106" s="4">
        <f t="shared" si="69"/>
        <v>0</v>
      </c>
      <c r="ET106" s="4">
        <f t="shared" si="69"/>
        <v>0</v>
      </c>
      <c r="EU106" s="4">
        <f t="shared" si="69"/>
        <v>0</v>
      </c>
      <c r="EV106" s="4">
        <f t="shared" si="69"/>
        <v>0</v>
      </c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201</v>
      </c>
      <c r="F108" s="5">
        <f>ROUND(Source!O106,O108)</f>
        <v>96.21</v>
      </c>
      <c r="G108" s="5" t="s">
        <v>42</v>
      </c>
      <c r="H108" s="5" t="s">
        <v>43</v>
      </c>
      <c r="I108" s="5"/>
      <c r="J108" s="5"/>
      <c r="K108" s="5">
        <v>201</v>
      </c>
      <c r="L108" s="5">
        <v>1</v>
      </c>
      <c r="M108" s="5">
        <v>3</v>
      </c>
      <c r="N108" s="5" t="s">
        <v>3</v>
      </c>
      <c r="O108" s="5">
        <v>2</v>
      </c>
      <c r="P108" s="5">
        <f>ROUND(Source!DG106,O108)</f>
        <v>5356.01</v>
      </c>
      <c r="Q108" s="5"/>
      <c r="R108" s="5"/>
      <c r="S108" s="5"/>
      <c r="T108" s="5"/>
      <c r="U108" s="5"/>
      <c r="V108" s="5"/>
      <c r="W108" s="5">
        <v>96.21</v>
      </c>
      <c r="X108" s="5">
        <v>1</v>
      </c>
      <c r="Y108" s="5">
        <v>96.21</v>
      </c>
      <c r="Z108" s="5">
        <v>5356.01</v>
      </c>
      <c r="AA108" s="5">
        <v>1</v>
      </c>
      <c r="AB108" s="5">
        <v>5356.01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202</v>
      </c>
      <c r="F109" s="5">
        <f>ROUND(Source!P106,O109)</f>
        <v>0</v>
      </c>
      <c r="G109" s="5" t="s">
        <v>44</v>
      </c>
      <c r="H109" s="5" t="s">
        <v>45</v>
      </c>
      <c r="I109" s="5"/>
      <c r="J109" s="5"/>
      <c r="K109" s="5">
        <v>202</v>
      </c>
      <c r="L109" s="5">
        <v>2</v>
      </c>
      <c r="M109" s="5">
        <v>3</v>
      </c>
      <c r="N109" s="5" t="s">
        <v>3</v>
      </c>
      <c r="O109" s="5">
        <v>2</v>
      </c>
      <c r="P109" s="5">
        <f>ROUND(Source!DH106,O109)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222</v>
      </c>
      <c r="F110" s="5">
        <f>ROUND(Source!AO106,O110)</f>
        <v>0</v>
      </c>
      <c r="G110" s="5" t="s">
        <v>46</v>
      </c>
      <c r="H110" s="5" t="s">
        <v>47</v>
      </c>
      <c r="I110" s="5"/>
      <c r="J110" s="5"/>
      <c r="K110" s="5">
        <v>222</v>
      </c>
      <c r="L110" s="5">
        <v>3</v>
      </c>
      <c r="M110" s="5">
        <v>3</v>
      </c>
      <c r="N110" s="5" t="s">
        <v>3</v>
      </c>
      <c r="O110" s="5">
        <v>2</v>
      </c>
      <c r="P110" s="5">
        <f>ROUND(Source!EG106,O110)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225</v>
      </c>
      <c r="F111" s="5">
        <f>ROUND(Source!AV106,O111)</f>
        <v>0</v>
      </c>
      <c r="G111" s="5" t="s">
        <v>48</v>
      </c>
      <c r="H111" s="5" t="s">
        <v>49</v>
      </c>
      <c r="I111" s="5"/>
      <c r="J111" s="5"/>
      <c r="K111" s="5">
        <v>225</v>
      </c>
      <c r="L111" s="5">
        <v>4</v>
      </c>
      <c r="M111" s="5">
        <v>3</v>
      </c>
      <c r="N111" s="5" t="s">
        <v>3</v>
      </c>
      <c r="O111" s="5">
        <v>2</v>
      </c>
      <c r="P111" s="5">
        <f>ROUND(Source!EN106,O111)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226</v>
      </c>
      <c r="F112" s="5">
        <f>ROUND(Source!AW106,O112)</f>
        <v>0</v>
      </c>
      <c r="G112" s="5" t="s">
        <v>50</v>
      </c>
      <c r="H112" s="5" t="s">
        <v>51</v>
      </c>
      <c r="I112" s="5"/>
      <c r="J112" s="5"/>
      <c r="K112" s="5">
        <v>226</v>
      </c>
      <c r="L112" s="5">
        <v>5</v>
      </c>
      <c r="M112" s="5">
        <v>3</v>
      </c>
      <c r="N112" s="5" t="s">
        <v>3</v>
      </c>
      <c r="O112" s="5">
        <v>2</v>
      </c>
      <c r="P112" s="5">
        <f>ROUND(Source!EO106,O112)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227</v>
      </c>
      <c r="F113" s="5">
        <f>ROUND(Source!AX106,O113)</f>
        <v>0</v>
      </c>
      <c r="G113" s="5" t="s">
        <v>52</v>
      </c>
      <c r="H113" s="5" t="s">
        <v>53</v>
      </c>
      <c r="I113" s="5"/>
      <c r="J113" s="5"/>
      <c r="K113" s="5">
        <v>227</v>
      </c>
      <c r="L113" s="5">
        <v>6</v>
      </c>
      <c r="M113" s="5">
        <v>3</v>
      </c>
      <c r="N113" s="5" t="s">
        <v>3</v>
      </c>
      <c r="O113" s="5">
        <v>2</v>
      </c>
      <c r="P113" s="5">
        <f>ROUND(Source!EP106,O113)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228</v>
      </c>
      <c r="F114" s="5">
        <f>ROUND(Source!AY106,O114)</f>
        <v>0</v>
      </c>
      <c r="G114" s="5" t="s">
        <v>54</v>
      </c>
      <c r="H114" s="5" t="s">
        <v>55</v>
      </c>
      <c r="I114" s="5"/>
      <c r="J114" s="5"/>
      <c r="K114" s="5">
        <v>228</v>
      </c>
      <c r="L114" s="5">
        <v>7</v>
      </c>
      <c r="M114" s="5">
        <v>3</v>
      </c>
      <c r="N114" s="5" t="s">
        <v>3</v>
      </c>
      <c r="O114" s="5">
        <v>2</v>
      </c>
      <c r="P114" s="5">
        <f>ROUND(Source!EQ106,O114)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216</v>
      </c>
      <c r="F115" s="5">
        <f>ROUND(Source!AP106,O115)</f>
        <v>0</v>
      </c>
      <c r="G115" s="5" t="s">
        <v>56</v>
      </c>
      <c r="H115" s="5" t="s">
        <v>57</v>
      </c>
      <c r="I115" s="5"/>
      <c r="J115" s="5"/>
      <c r="K115" s="5">
        <v>216</v>
      </c>
      <c r="L115" s="5">
        <v>8</v>
      </c>
      <c r="M115" s="5">
        <v>3</v>
      </c>
      <c r="N115" s="5" t="s">
        <v>3</v>
      </c>
      <c r="O115" s="5">
        <v>2</v>
      </c>
      <c r="P115" s="5">
        <f>ROUND(Source!EH106,O115)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223</v>
      </c>
      <c r="F116" s="5">
        <f>ROUND(Source!AQ106,O116)</f>
        <v>0</v>
      </c>
      <c r="G116" s="5" t="s">
        <v>58</v>
      </c>
      <c r="H116" s="5" t="s">
        <v>59</v>
      </c>
      <c r="I116" s="5"/>
      <c r="J116" s="5"/>
      <c r="K116" s="5">
        <v>223</v>
      </c>
      <c r="L116" s="5">
        <v>9</v>
      </c>
      <c r="M116" s="5">
        <v>3</v>
      </c>
      <c r="N116" s="5" t="s">
        <v>3</v>
      </c>
      <c r="O116" s="5">
        <v>2</v>
      </c>
      <c r="P116" s="5">
        <f>ROUND(Source!EI106,O116)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229</v>
      </c>
      <c r="F117" s="5">
        <f>ROUND(Source!AZ106,O117)</f>
        <v>0</v>
      </c>
      <c r="G117" s="5" t="s">
        <v>60</v>
      </c>
      <c r="H117" s="5" t="s">
        <v>61</v>
      </c>
      <c r="I117" s="5"/>
      <c r="J117" s="5"/>
      <c r="K117" s="5">
        <v>229</v>
      </c>
      <c r="L117" s="5">
        <v>10</v>
      </c>
      <c r="M117" s="5">
        <v>3</v>
      </c>
      <c r="N117" s="5" t="s">
        <v>3</v>
      </c>
      <c r="O117" s="5">
        <v>2</v>
      </c>
      <c r="P117" s="5">
        <f>ROUND(Source!ER106,O117)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203</v>
      </c>
      <c r="F118" s="5">
        <f>ROUND(Source!Q106,O118)</f>
        <v>0</v>
      </c>
      <c r="G118" s="5" t="s">
        <v>62</v>
      </c>
      <c r="H118" s="5" t="s">
        <v>63</v>
      </c>
      <c r="I118" s="5"/>
      <c r="J118" s="5"/>
      <c r="K118" s="5">
        <v>203</v>
      </c>
      <c r="L118" s="5">
        <v>11</v>
      </c>
      <c r="M118" s="5">
        <v>3</v>
      </c>
      <c r="N118" s="5" t="s">
        <v>3</v>
      </c>
      <c r="O118" s="5">
        <v>2</v>
      </c>
      <c r="P118" s="5">
        <f>ROUND(Source!DI106,O118)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231</v>
      </c>
      <c r="F119" s="5">
        <f>ROUND(Source!BB106,O119)</f>
        <v>0</v>
      </c>
      <c r="G119" s="5" t="s">
        <v>64</v>
      </c>
      <c r="H119" s="5" t="s">
        <v>65</v>
      </c>
      <c r="I119" s="5"/>
      <c r="J119" s="5"/>
      <c r="K119" s="5">
        <v>231</v>
      </c>
      <c r="L119" s="5">
        <v>12</v>
      </c>
      <c r="M119" s="5">
        <v>3</v>
      </c>
      <c r="N119" s="5" t="s">
        <v>3</v>
      </c>
      <c r="O119" s="5">
        <v>2</v>
      </c>
      <c r="P119" s="5">
        <f>ROUND(Source!ET106,O119)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204</v>
      </c>
      <c r="F120" s="5">
        <f>ROUND(Source!R106,O120)</f>
        <v>0</v>
      </c>
      <c r="G120" s="5" t="s">
        <v>66</v>
      </c>
      <c r="H120" s="5" t="s">
        <v>67</v>
      </c>
      <c r="I120" s="5"/>
      <c r="J120" s="5"/>
      <c r="K120" s="5">
        <v>204</v>
      </c>
      <c r="L120" s="5">
        <v>13</v>
      </c>
      <c r="M120" s="5">
        <v>3</v>
      </c>
      <c r="N120" s="5" t="s">
        <v>3</v>
      </c>
      <c r="O120" s="5">
        <v>2</v>
      </c>
      <c r="P120" s="5">
        <f>ROUND(Source!DJ106,O120)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205</v>
      </c>
      <c r="F121" s="5">
        <f>ROUND(Source!S106,O121)</f>
        <v>96.21</v>
      </c>
      <c r="G121" s="5" t="s">
        <v>68</v>
      </c>
      <c r="H121" s="5" t="s">
        <v>69</v>
      </c>
      <c r="I121" s="5"/>
      <c r="J121" s="5"/>
      <c r="K121" s="5">
        <v>205</v>
      </c>
      <c r="L121" s="5">
        <v>14</v>
      </c>
      <c r="M121" s="5">
        <v>3</v>
      </c>
      <c r="N121" s="5" t="s">
        <v>3</v>
      </c>
      <c r="O121" s="5">
        <v>2</v>
      </c>
      <c r="P121" s="5">
        <f>ROUND(Source!DK106,O121)</f>
        <v>5356.01</v>
      </c>
      <c r="Q121" s="5"/>
      <c r="R121" s="5"/>
      <c r="S121" s="5"/>
      <c r="T121" s="5"/>
      <c r="U121" s="5"/>
      <c r="V121" s="5"/>
      <c r="W121" s="5">
        <v>96.21</v>
      </c>
      <c r="X121" s="5">
        <v>1</v>
      </c>
      <c r="Y121" s="5">
        <v>96.21</v>
      </c>
      <c r="Z121" s="5">
        <v>5356.01</v>
      </c>
      <c r="AA121" s="5">
        <v>1</v>
      </c>
      <c r="AB121" s="5">
        <v>5356.01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232</v>
      </c>
      <c r="F122" s="5">
        <f>ROUND(Source!BC106,O122)</f>
        <v>0</v>
      </c>
      <c r="G122" s="5" t="s">
        <v>70</v>
      </c>
      <c r="H122" s="5" t="s">
        <v>71</v>
      </c>
      <c r="I122" s="5"/>
      <c r="J122" s="5"/>
      <c r="K122" s="5">
        <v>232</v>
      </c>
      <c r="L122" s="5">
        <v>15</v>
      </c>
      <c r="M122" s="5">
        <v>3</v>
      </c>
      <c r="N122" s="5" t="s">
        <v>3</v>
      </c>
      <c r="O122" s="5">
        <v>2</v>
      </c>
      <c r="P122" s="5">
        <f>ROUND(Source!EU106,O122)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214</v>
      </c>
      <c r="F123" s="5">
        <f>ROUND(Source!AS106,O123)</f>
        <v>0</v>
      </c>
      <c r="G123" s="5" t="s">
        <v>72</v>
      </c>
      <c r="H123" s="5" t="s">
        <v>73</v>
      </c>
      <c r="I123" s="5"/>
      <c r="J123" s="5"/>
      <c r="K123" s="5">
        <v>214</v>
      </c>
      <c r="L123" s="5">
        <v>16</v>
      </c>
      <c r="M123" s="5">
        <v>3</v>
      </c>
      <c r="N123" s="5" t="s">
        <v>3</v>
      </c>
      <c r="O123" s="5">
        <v>2</v>
      </c>
      <c r="P123" s="5">
        <f>ROUND(Source!EK106,O123)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215</v>
      </c>
      <c r="F124" s="5">
        <f>ROUND(Source!AT106,O124)</f>
        <v>0</v>
      </c>
      <c r="G124" s="5" t="s">
        <v>74</v>
      </c>
      <c r="H124" s="5" t="s">
        <v>75</v>
      </c>
      <c r="I124" s="5"/>
      <c r="J124" s="5"/>
      <c r="K124" s="5">
        <v>215</v>
      </c>
      <c r="L124" s="5">
        <v>17</v>
      </c>
      <c r="M124" s="5">
        <v>3</v>
      </c>
      <c r="N124" s="5" t="s">
        <v>3</v>
      </c>
      <c r="O124" s="5">
        <v>2</v>
      </c>
      <c r="P124" s="5">
        <f>ROUND(Source!EL106,O124)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217</v>
      </c>
      <c r="F125" s="5">
        <f>ROUND(Source!AU106,O125)</f>
        <v>202.05</v>
      </c>
      <c r="G125" s="5" t="s">
        <v>76</v>
      </c>
      <c r="H125" s="5" t="s">
        <v>77</v>
      </c>
      <c r="I125" s="5"/>
      <c r="J125" s="5"/>
      <c r="K125" s="5">
        <v>217</v>
      </c>
      <c r="L125" s="5">
        <v>18</v>
      </c>
      <c r="M125" s="5">
        <v>3</v>
      </c>
      <c r="N125" s="5" t="s">
        <v>3</v>
      </c>
      <c r="O125" s="5">
        <v>2</v>
      </c>
      <c r="P125" s="5">
        <f>ROUND(Source!EM106,O125)</f>
        <v>11247.64</v>
      </c>
      <c r="Q125" s="5"/>
      <c r="R125" s="5"/>
      <c r="S125" s="5"/>
      <c r="T125" s="5"/>
      <c r="U125" s="5"/>
      <c r="V125" s="5"/>
      <c r="W125" s="5">
        <v>202.05</v>
      </c>
      <c r="X125" s="5">
        <v>1</v>
      </c>
      <c r="Y125" s="5">
        <v>202.05</v>
      </c>
      <c r="Z125" s="5">
        <v>11247.64</v>
      </c>
      <c r="AA125" s="5">
        <v>1</v>
      </c>
      <c r="AB125" s="5">
        <v>11247.64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230</v>
      </c>
      <c r="F126" s="5">
        <f>ROUND(Source!BA106,O126)</f>
        <v>0</v>
      </c>
      <c r="G126" s="5" t="s">
        <v>78</v>
      </c>
      <c r="H126" s="5" t="s">
        <v>79</v>
      </c>
      <c r="I126" s="5"/>
      <c r="J126" s="5"/>
      <c r="K126" s="5">
        <v>230</v>
      </c>
      <c r="L126" s="5">
        <v>19</v>
      </c>
      <c r="M126" s="5">
        <v>3</v>
      </c>
      <c r="N126" s="5" t="s">
        <v>3</v>
      </c>
      <c r="O126" s="5">
        <v>2</v>
      </c>
      <c r="P126" s="5">
        <f>ROUND(Source!ES106,O126)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206</v>
      </c>
      <c r="F127" s="5">
        <f>ROUND(Source!T106,O127)</f>
        <v>0</v>
      </c>
      <c r="G127" s="5" t="s">
        <v>80</v>
      </c>
      <c r="H127" s="5" t="s">
        <v>81</v>
      </c>
      <c r="I127" s="5"/>
      <c r="J127" s="5"/>
      <c r="K127" s="5">
        <v>206</v>
      </c>
      <c r="L127" s="5">
        <v>20</v>
      </c>
      <c r="M127" s="5">
        <v>3</v>
      </c>
      <c r="N127" s="5" t="s">
        <v>3</v>
      </c>
      <c r="O127" s="5">
        <v>2</v>
      </c>
      <c r="P127" s="5">
        <f>ROUND(Source!DL106,O127)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207</v>
      </c>
      <c r="F128" s="5">
        <f>Source!U106</f>
        <v>6.5600000000000005</v>
      </c>
      <c r="G128" s="5" t="s">
        <v>82</v>
      </c>
      <c r="H128" s="5" t="s">
        <v>83</v>
      </c>
      <c r="I128" s="5"/>
      <c r="J128" s="5"/>
      <c r="K128" s="5">
        <v>207</v>
      </c>
      <c r="L128" s="5">
        <v>21</v>
      </c>
      <c r="M128" s="5">
        <v>3</v>
      </c>
      <c r="N128" s="5" t="s">
        <v>3</v>
      </c>
      <c r="O128" s="5">
        <v>-1</v>
      </c>
      <c r="P128" s="5">
        <f>Source!DM106</f>
        <v>6.5600000000000005</v>
      </c>
      <c r="Q128" s="5"/>
      <c r="R128" s="5"/>
      <c r="S128" s="5"/>
      <c r="T128" s="5"/>
      <c r="U128" s="5"/>
      <c r="V128" s="5"/>
      <c r="W128" s="5">
        <v>6.5600000000000005</v>
      </c>
      <c r="X128" s="5">
        <v>1</v>
      </c>
      <c r="Y128" s="5">
        <v>6.5600000000000005</v>
      </c>
      <c r="Z128" s="5">
        <v>6.5600000000000005</v>
      </c>
      <c r="AA128" s="5">
        <v>1</v>
      </c>
      <c r="AB128" s="5">
        <v>6.5600000000000005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208</v>
      </c>
      <c r="F129" s="5">
        <f>Source!V106</f>
        <v>0</v>
      </c>
      <c r="G129" s="5" t="s">
        <v>84</v>
      </c>
      <c r="H129" s="5" t="s">
        <v>85</v>
      </c>
      <c r="I129" s="5"/>
      <c r="J129" s="5"/>
      <c r="K129" s="5">
        <v>208</v>
      </c>
      <c r="L129" s="5">
        <v>22</v>
      </c>
      <c r="M129" s="5">
        <v>3</v>
      </c>
      <c r="N129" s="5" t="s">
        <v>3</v>
      </c>
      <c r="O129" s="5">
        <v>-1</v>
      </c>
      <c r="P129" s="5">
        <f>Source!DN106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209</v>
      </c>
      <c r="F130" s="5">
        <f>ROUND(Source!W106,O130)</f>
        <v>0</v>
      </c>
      <c r="G130" s="5" t="s">
        <v>86</v>
      </c>
      <c r="H130" s="5" t="s">
        <v>87</v>
      </c>
      <c r="I130" s="5"/>
      <c r="J130" s="5"/>
      <c r="K130" s="5">
        <v>209</v>
      </c>
      <c r="L130" s="5">
        <v>23</v>
      </c>
      <c r="M130" s="5">
        <v>3</v>
      </c>
      <c r="N130" s="5" t="s">
        <v>3</v>
      </c>
      <c r="O130" s="5">
        <v>2</v>
      </c>
      <c r="P130" s="5">
        <f>ROUND(Source!DO106,O130)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233</v>
      </c>
      <c r="F131" s="5">
        <f>ROUND(Source!BD106,O131)</f>
        <v>0</v>
      </c>
      <c r="G131" s="5" t="s">
        <v>88</v>
      </c>
      <c r="H131" s="5" t="s">
        <v>89</v>
      </c>
      <c r="I131" s="5"/>
      <c r="J131" s="5"/>
      <c r="K131" s="5">
        <v>233</v>
      </c>
      <c r="L131" s="5">
        <v>24</v>
      </c>
      <c r="M131" s="5">
        <v>3</v>
      </c>
      <c r="N131" s="5" t="s">
        <v>3</v>
      </c>
      <c r="O131" s="5">
        <v>2</v>
      </c>
      <c r="P131" s="5">
        <f>ROUND(Source!EV106,O131)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210</v>
      </c>
      <c r="F132" s="5">
        <f>ROUND(Source!X106,O132)</f>
        <v>71.2</v>
      </c>
      <c r="G132" s="5" t="s">
        <v>90</v>
      </c>
      <c r="H132" s="5" t="s">
        <v>91</v>
      </c>
      <c r="I132" s="5"/>
      <c r="J132" s="5"/>
      <c r="K132" s="5">
        <v>210</v>
      </c>
      <c r="L132" s="5">
        <v>25</v>
      </c>
      <c r="M132" s="5">
        <v>3</v>
      </c>
      <c r="N132" s="5" t="s">
        <v>3</v>
      </c>
      <c r="O132" s="5">
        <v>2</v>
      </c>
      <c r="P132" s="5">
        <f>ROUND(Source!DP106,O132)</f>
        <v>3963.46</v>
      </c>
      <c r="Q132" s="5"/>
      <c r="R132" s="5"/>
      <c r="S132" s="5"/>
      <c r="T132" s="5"/>
      <c r="U132" s="5"/>
      <c r="V132" s="5"/>
      <c r="W132" s="5">
        <v>71.2</v>
      </c>
      <c r="X132" s="5">
        <v>1</v>
      </c>
      <c r="Y132" s="5">
        <v>71.2</v>
      </c>
      <c r="Z132" s="5">
        <v>3963.46</v>
      </c>
      <c r="AA132" s="5">
        <v>1</v>
      </c>
      <c r="AB132" s="5">
        <v>3963.46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211</v>
      </c>
      <c r="F133" s="5">
        <f>ROUND(Source!Y106,O133)</f>
        <v>34.64</v>
      </c>
      <c r="G133" s="5" t="s">
        <v>92</v>
      </c>
      <c r="H133" s="5" t="s">
        <v>93</v>
      </c>
      <c r="I133" s="5"/>
      <c r="J133" s="5"/>
      <c r="K133" s="5">
        <v>211</v>
      </c>
      <c r="L133" s="5">
        <v>26</v>
      </c>
      <c r="M133" s="5">
        <v>3</v>
      </c>
      <c r="N133" s="5" t="s">
        <v>3</v>
      </c>
      <c r="O133" s="5">
        <v>2</v>
      </c>
      <c r="P133" s="5">
        <f>ROUND(Source!DQ106,O133)</f>
        <v>1928.17</v>
      </c>
      <c r="Q133" s="5"/>
      <c r="R133" s="5"/>
      <c r="S133" s="5"/>
      <c r="T133" s="5"/>
      <c r="U133" s="5"/>
      <c r="V133" s="5"/>
      <c r="W133" s="5">
        <v>34.64</v>
      </c>
      <c r="X133" s="5">
        <v>1</v>
      </c>
      <c r="Y133" s="5">
        <v>34.64</v>
      </c>
      <c r="Z133" s="5">
        <v>1928.17</v>
      </c>
      <c r="AA133" s="5">
        <v>1</v>
      </c>
      <c r="AB133" s="5">
        <v>1928.17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224</v>
      </c>
      <c r="F134" s="5">
        <f>ROUND(Source!AR106,O134)</f>
        <v>202.05</v>
      </c>
      <c r="G134" s="5" t="s">
        <v>94</v>
      </c>
      <c r="H134" s="5" t="s">
        <v>95</v>
      </c>
      <c r="I134" s="5"/>
      <c r="J134" s="5"/>
      <c r="K134" s="5">
        <v>224</v>
      </c>
      <c r="L134" s="5">
        <v>27</v>
      </c>
      <c r="M134" s="5">
        <v>3</v>
      </c>
      <c r="N134" s="5" t="s">
        <v>3</v>
      </c>
      <c r="O134" s="5">
        <v>2</v>
      </c>
      <c r="P134" s="5">
        <f>ROUND(Source!EJ106,O134)</f>
        <v>11247.64</v>
      </c>
      <c r="Q134" s="5"/>
      <c r="R134" s="5"/>
      <c r="S134" s="5"/>
      <c r="T134" s="5"/>
      <c r="U134" s="5"/>
      <c r="V134" s="5"/>
      <c r="W134" s="5">
        <v>202.05</v>
      </c>
      <c r="X134" s="5">
        <v>1</v>
      </c>
      <c r="Y134" s="5">
        <v>202.05</v>
      </c>
      <c r="Z134" s="5">
        <v>11247.64</v>
      </c>
      <c r="AA134" s="5">
        <v>1</v>
      </c>
      <c r="AB134" s="5">
        <v>11247.64</v>
      </c>
    </row>
    <row r="136" spans="1:28" x14ac:dyDescent="0.2">
      <c r="A136" s="6">
        <v>61</v>
      </c>
      <c r="B136" s="6"/>
      <c r="C136" s="6"/>
      <c r="D136" s="6"/>
      <c r="E136" s="6"/>
      <c r="F136" s="6">
        <v>10</v>
      </c>
      <c r="G136" s="6" t="s">
        <v>110</v>
      </c>
      <c r="H136" s="6" t="s">
        <v>111</v>
      </c>
    </row>
    <row r="137" spans="1:28" x14ac:dyDescent="0.2">
      <c r="A137" s="6">
        <v>61</v>
      </c>
      <c r="B137" s="6"/>
      <c r="C137" s="6"/>
      <c r="D137" s="6"/>
      <c r="E137" s="6"/>
      <c r="F137" s="6">
        <v>1900</v>
      </c>
      <c r="G137" s="6" t="s">
        <v>112</v>
      </c>
      <c r="H137" s="6" t="s">
        <v>113</v>
      </c>
    </row>
    <row r="138" spans="1:28" x14ac:dyDescent="0.2">
      <c r="A138" s="6">
        <v>61</v>
      </c>
      <c r="B138" s="6"/>
      <c r="C138" s="6"/>
      <c r="D138" s="6"/>
      <c r="E138" s="6"/>
      <c r="F138" s="6">
        <v>1800</v>
      </c>
      <c r="G138" s="6" t="s">
        <v>114</v>
      </c>
      <c r="H138" s="6" t="s">
        <v>113</v>
      </c>
    </row>
    <row r="139" spans="1:28" x14ac:dyDescent="0.2">
      <c r="A139" s="6">
        <v>61</v>
      </c>
      <c r="B139" s="6"/>
      <c r="C139" s="6"/>
      <c r="D139" s="6"/>
      <c r="E139" s="6"/>
      <c r="F139" s="6">
        <v>2</v>
      </c>
      <c r="G139" s="6" t="s">
        <v>115</v>
      </c>
      <c r="H139" s="6" t="s">
        <v>116</v>
      </c>
    </row>
    <row r="140" spans="1:28" x14ac:dyDescent="0.2">
      <c r="A140" s="6">
        <v>61</v>
      </c>
      <c r="B140" s="6"/>
      <c r="C140" s="6"/>
      <c r="D140" s="6"/>
      <c r="E140" s="6"/>
      <c r="F140" s="6">
        <v>10</v>
      </c>
      <c r="G140" s="6" t="s">
        <v>117</v>
      </c>
      <c r="H140" s="6" t="s">
        <v>117</v>
      </c>
    </row>
    <row r="141" spans="1:28" x14ac:dyDescent="0.2">
      <c r="A141" s="6">
        <v>61</v>
      </c>
      <c r="B141" s="6"/>
      <c r="C141" s="6"/>
      <c r="D141" s="6"/>
      <c r="E141" s="6"/>
      <c r="F141" s="6">
        <v>3</v>
      </c>
      <c r="G141" s="6" t="s">
        <v>118</v>
      </c>
      <c r="H141" s="6" t="s">
        <v>119</v>
      </c>
    </row>
    <row r="142" spans="1:28" x14ac:dyDescent="0.2">
      <c r="A142" s="6">
        <v>61</v>
      </c>
      <c r="B142" s="6"/>
      <c r="C142" s="6"/>
      <c r="D142" s="6"/>
      <c r="E142" s="6"/>
      <c r="F142" s="6">
        <v>2400</v>
      </c>
      <c r="G142" s="6" t="s">
        <v>120</v>
      </c>
      <c r="H142" s="6" t="s">
        <v>121</v>
      </c>
    </row>
    <row r="143" spans="1:28" x14ac:dyDescent="0.2">
      <c r="A143" s="6">
        <v>61</v>
      </c>
      <c r="B143" s="6"/>
      <c r="C143" s="6"/>
      <c r="D143" s="6"/>
      <c r="E143" s="6"/>
      <c r="F143" s="6">
        <v>0</v>
      </c>
      <c r="G143" s="6" t="s">
        <v>122</v>
      </c>
      <c r="H143" s="6" t="s">
        <v>123</v>
      </c>
    </row>
    <row r="144" spans="1:28" x14ac:dyDescent="0.2">
      <c r="A144" s="6">
        <v>61</v>
      </c>
      <c r="B144" s="6"/>
      <c r="C144" s="6"/>
      <c r="D144" s="6"/>
      <c r="E144" s="6"/>
      <c r="F144" s="6">
        <v>12</v>
      </c>
      <c r="G144" s="6" t="s">
        <v>124</v>
      </c>
      <c r="H144" s="6" t="s">
        <v>123</v>
      </c>
    </row>
    <row r="145" spans="1:16" x14ac:dyDescent="0.2">
      <c r="A145" s="6">
        <v>61</v>
      </c>
      <c r="B145" s="6"/>
      <c r="C145" s="6"/>
      <c r="D145" s="6"/>
      <c r="E145" s="6"/>
      <c r="F145" s="6">
        <v>0</v>
      </c>
      <c r="G145" s="6" t="s">
        <v>125</v>
      </c>
      <c r="H145" s="6" t="s">
        <v>123</v>
      </c>
    </row>
    <row r="146" spans="1:16" x14ac:dyDescent="0.2">
      <c r="A146" s="6">
        <v>61</v>
      </c>
      <c r="B146" s="6"/>
      <c r="C146" s="6"/>
      <c r="D146" s="6"/>
      <c r="E146" s="6"/>
      <c r="F146" s="6">
        <v>0</v>
      </c>
      <c r="G146" s="6" t="s">
        <v>126</v>
      </c>
      <c r="H146" s="6" t="s">
        <v>123</v>
      </c>
    </row>
    <row r="147" spans="1:16" x14ac:dyDescent="0.2">
      <c r="A147" s="6">
        <v>61</v>
      </c>
      <c r="B147" s="6"/>
      <c r="C147" s="6"/>
      <c r="D147" s="6"/>
      <c r="E147" s="6"/>
      <c r="F147" s="6">
        <v>2</v>
      </c>
      <c r="G147" s="6" t="s">
        <v>127</v>
      </c>
      <c r="H147" s="6" t="s">
        <v>123</v>
      </c>
    </row>
    <row r="148" spans="1:16" x14ac:dyDescent="0.2">
      <c r="A148" s="6">
        <v>61</v>
      </c>
      <c r="B148" s="6"/>
      <c r="C148" s="6"/>
      <c r="D148" s="6"/>
      <c r="E148" s="6"/>
      <c r="F148" s="6">
        <v>6</v>
      </c>
      <c r="G148" s="6" t="s">
        <v>128</v>
      </c>
      <c r="H148" s="6" t="s">
        <v>123</v>
      </c>
    </row>
    <row r="149" spans="1:16" x14ac:dyDescent="0.2">
      <c r="A149" s="6">
        <v>61</v>
      </c>
      <c r="B149" s="6"/>
      <c r="C149" s="6"/>
      <c r="D149" s="6"/>
      <c r="E149" s="6"/>
      <c r="F149" s="6">
        <v>12</v>
      </c>
      <c r="G149" s="6" t="s">
        <v>129</v>
      </c>
      <c r="H149" s="6" t="s">
        <v>129</v>
      </c>
    </row>
    <row r="151" spans="1:16" x14ac:dyDescent="0.2">
      <c r="A151">
        <v>71</v>
      </c>
      <c r="B151">
        <v>1</v>
      </c>
      <c r="D151">
        <v>86</v>
      </c>
      <c r="E151">
        <v>385723146</v>
      </c>
      <c r="F151" t="s">
        <v>3</v>
      </c>
      <c r="G151" t="s">
        <v>3</v>
      </c>
      <c r="H151">
        <v>-1</v>
      </c>
      <c r="I151">
        <v>-1</v>
      </c>
    </row>
    <row r="154" spans="1:16" x14ac:dyDescent="0.2">
      <c r="A154">
        <v>70</v>
      </c>
      <c r="B154">
        <v>1</v>
      </c>
      <c r="D154">
        <v>1</v>
      </c>
      <c r="E154" t="s">
        <v>130</v>
      </c>
      <c r="F154" t="s">
        <v>131</v>
      </c>
      <c r="G154">
        <v>0</v>
      </c>
      <c r="H154">
        <v>0</v>
      </c>
      <c r="I154" t="s">
        <v>3</v>
      </c>
      <c r="J154">
        <v>1</v>
      </c>
      <c r="K154">
        <v>0</v>
      </c>
      <c r="L154" t="s">
        <v>3</v>
      </c>
      <c r="M154" t="s">
        <v>3</v>
      </c>
      <c r="N154">
        <v>0</v>
      </c>
      <c r="O154">
        <v>0</v>
      </c>
      <c r="P154" t="s">
        <v>3</v>
      </c>
    </row>
    <row r="155" spans="1:16" x14ac:dyDescent="0.2">
      <c r="A155">
        <v>70</v>
      </c>
      <c r="B155">
        <v>1</v>
      </c>
      <c r="D155">
        <v>2</v>
      </c>
      <c r="E155" t="s">
        <v>132</v>
      </c>
      <c r="F155" t="s">
        <v>133</v>
      </c>
      <c r="G155">
        <v>1</v>
      </c>
      <c r="H155">
        <v>0</v>
      </c>
      <c r="I155" t="s">
        <v>3</v>
      </c>
      <c r="J155">
        <v>1</v>
      </c>
      <c r="K155">
        <v>0</v>
      </c>
      <c r="L155" t="s">
        <v>3</v>
      </c>
      <c r="M155" t="s">
        <v>3</v>
      </c>
      <c r="N155">
        <v>0</v>
      </c>
      <c r="O155">
        <v>1</v>
      </c>
      <c r="P155" t="s">
        <v>3</v>
      </c>
    </row>
    <row r="156" spans="1:16" x14ac:dyDescent="0.2">
      <c r="A156">
        <v>70</v>
      </c>
      <c r="B156">
        <v>1</v>
      </c>
      <c r="D156">
        <v>3</v>
      </c>
      <c r="E156" t="s">
        <v>134</v>
      </c>
      <c r="F156" t="s">
        <v>135</v>
      </c>
      <c r="G156">
        <v>1</v>
      </c>
      <c r="H156">
        <v>0</v>
      </c>
      <c r="I156" t="s">
        <v>3</v>
      </c>
      <c r="J156">
        <v>0</v>
      </c>
      <c r="K156">
        <v>0</v>
      </c>
      <c r="L156" t="s">
        <v>3</v>
      </c>
      <c r="M156" t="s">
        <v>3</v>
      </c>
      <c r="N156">
        <v>0</v>
      </c>
      <c r="O156">
        <v>1</v>
      </c>
      <c r="P156" t="s">
        <v>3</v>
      </c>
    </row>
    <row r="157" spans="1:16" x14ac:dyDescent="0.2">
      <c r="A157">
        <v>70</v>
      </c>
      <c r="B157">
        <v>1</v>
      </c>
      <c r="D157">
        <v>4</v>
      </c>
      <c r="E157" t="s">
        <v>136</v>
      </c>
      <c r="F157" t="s">
        <v>137</v>
      </c>
      <c r="G157">
        <v>1</v>
      </c>
      <c r="H157">
        <v>0</v>
      </c>
      <c r="I157" t="s">
        <v>3</v>
      </c>
      <c r="J157">
        <v>0</v>
      </c>
      <c r="K157">
        <v>0</v>
      </c>
      <c r="L157" t="s">
        <v>3</v>
      </c>
      <c r="M157" t="s">
        <v>3</v>
      </c>
      <c r="N157">
        <v>0</v>
      </c>
      <c r="O157">
        <v>1</v>
      </c>
      <c r="P157" t="s">
        <v>3</v>
      </c>
    </row>
    <row r="158" spans="1:16" x14ac:dyDescent="0.2">
      <c r="A158">
        <v>70</v>
      </c>
      <c r="B158">
        <v>1</v>
      </c>
      <c r="D158">
        <v>5</v>
      </c>
      <c r="E158" t="s">
        <v>138</v>
      </c>
      <c r="F158" t="s">
        <v>139</v>
      </c>
      <c r="G158">
        <v>0</v>
      </c>
      <c r="H158">
        <v>0</v>
      </c>
      <c r="I158" t="s">
        <v>3</v>
      </c>
      <c r="J158">
        <v>0</v>
      </c>
      <c r="K158">
        <v>0</v>
      </c>
      <c r="L158" t="s">
        <v>3</v>
      </c>
      <c r="M158" t="s">
        <v>3</v>
      </c>
      <c r="N158">
        <v>0</v>
      </c>
      <c r="O158">
        <v>0</v>
      </c>
      <c r="P158" t="s">
        <v>3</v>
      </c>
    </row>
    <row r="159" spans="1:16" x14ac:dyDescent="0.2">
      <c r="A159">
        <v>70</v>
      </c>
      <c r="B159">
        <v>1</v>
      </c>
      <c r="D159">
        <v>6</v>
      </c>
      <c r="E159" t="s">
        <v>140</v>
      </c>
      <c r="F159" t="s">
        <v>141</v>
      </c>
      <c r="G159">
        <v>0</v>
      </c>
      <c r="H159">
        <v>0</v>
      </c>
      <c r="I159" t="s">
        <v>3</v>
      </c>
      <c r="J159">
        <v>0</v>
      </c>
      <c r="K159">
        <v>0</v>
      </c>
      <c r="L159" t="s">
        <v>3</v>
      </c>
      <c r="M159" t="s">
        <v>3</v>
      </c>
      <c r="N159">
        <v>0</v>
      </c>
      <c r="O159">
        <v>0</v>
      </c>
      <c r="P159" t="s">
        <v>3</v>
      </c>
    </row>
    <row r="161" spans="1:50" x14ac:dyDescent="0.2">
      <c r="A161">
        <v>-1</v>
      </c>
    </row>
    <row r="163" spans="1:50" x14ac:dyDescent="0.2">
      <c r="A163" s="4">
        <v>75</v>
      </c>
      <c r="B163" s="4" t="s">
        <v>142</v>
      </c>
      <c r="C163" s="4">
        <v>2025</v>
      </c>
      <c r="D163" s="4">
        <v>0</v>
      </c>
      <c r="E163" s="4">
        <v>10</v>
      </c>
      <c r="F163" s="4"/>
      <c r="G163" s="4">
        <v>0</v>
      </c>
      <c r="H163" s="4">
        <v>1</v>
      </c>
      <c r="I163" s="4">
        <v>1</v>
      </c>
      <c r="J163" s="4">
        <v>3</v>
      </c>
      <c r="K163" s="4">
        <v>0</v>
      </c>
      <c r="L163" s="4">
        <v>0</v>
      </c>
      <c r="M163" s="4">
        <v>1</v>
      </c>
      <c r="N163" s="4">
        <v>413118528</v>
      </c>
      <c r="O163" s="4">
        <v>1</v>
      </c>
    </row>
    <row r="164" spans="1:50" x14ac:dyDescent="0.2">
      <c r="A164" s="7">
        <v>1</v>
      </c>
      <c r="B164" s="7" t="s">
        <v>143</v>
      </c>
      <c r="C164" s="7" t="s">
        <v>144</v>
      </c>
      <c r="D164" s="7">
        <v>2025</v>
      </c>
      <c r="E164" s="7">
        <v>10</v>
      </c>
      <c r="F164" s="7">
        <v>1</v>
      </c>
      <c r="G164" s="7">
        <v>1</v>
      </c>
      <c r="H164" s="7">
        <v>0</v>
      </c>
      <c r="I164" s="7">
        <v>2</v>
      </c>
      <c r="J164" s="7">
        <v>1</v>
      </c>
      <c r="K164" s="7">
        <v>9.86</v>
      </c>
      <c r="L164" s="7">
        <v>7.66</v>
      </c>
      <c r="M164" s="7">
        <v>1</v>
      </c>
      <c r="N164" s="7">
        <v>1</v>
      </c>
      <c r="O164" s="7">
        <v>9.86</v>
      </c>
      <c r="P164" s="7">
        <v>7.66</v>
      </c>
      <c r="Q164" s="7">
        <v>1</v>
      </c>
      <c r="R164" s="7" t="s">
        <v>3</v>
      </c>
      <c r="S164" s="7" t="s">
        <v>3</v>
      </c>
      <c r="T164" s="7" t="s">
        <v>3</v>
      </c>
      <c r="U164" s="7" t="s">
        <v>3</v>
      </c>
      <c r="V164" s="7" t="s">
        <v>3</v>
      </c>
      <c r="W164" s="7" t="s">
        <v>3</v>
      </c>
      <c r="X164" s="7" t="s">
        <v>3</v>
      </c>
      <c r="Y164" s="7" t="s">
        <v>3</v>
      </c>
      <c r="Z164" s="7" t="s">
        <v>3</v>
      </c>
      <c r="AA164" s="7" t="s">
        <v>145</v>
      </c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>
        <v>413118529</v>
      </c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x14ac:dyDescent="0.2">
      <c r="A165" s="4">
        <v>75</v>
      </c>
      <c r="B165" s="4" t="s">
        <v>146</v>
      </c>
      <c r="C165" s="4">
        <v>2000</v>
      </c>
      <c r="D165" s="4">
        <v>0</v>
      </c>
      <c r="E165" s="4">
        <v>1</v>
      </c>
      <c r="F165" s="4"/>
      <c r="G165" s="4">
        <v>0</v>
      </c>
      <c r="H165" s="4">
        <v>1</v>
      </c>
      <c r="I165" s="4">
        <v>1</v>
      </c>
      <c r="J165" s="4">
        <v>3</v>
      </c>
      <c r="K165" s="4">
        <v>0</v>
      </c>
      <c r="L165" s="4">
        <v>0</v>
      </c>
      <c r="M165" s="4">
        <v>0</v>
      </c>
      <c r="N165" s="4">
        <v>413118530</v>
      </c>
      <c r="O165" s="4">
        <v>2</v>
      </c>
    </row>
    <row r="169" spans="1:50" x14ac:dyDescent="0.2">
      <c r="A169">
        <v>65</v>
      </c>
      <c r="C169">
        <v>1</v>
      </c>
      <c r="D169">
        <v>0</v>
      </c>
      <c r="E16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413118528</v>
      </c>
      <c r="E14" s="1">
        <v>413118530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ROUND((Source!P84)/1000,2)</f>
        <v>0</v>
      </c>
      <c r="F16" s="9">
        <f>ROUND((Source!P85)/1000,2)</f>
        <v>0</v>
      </c>
      <c r="G16" s="9">
        <f>ROUND((Source!P76)/1000,2)</f>
        <v>0</v>
      </c>
      <c r="H16" s="9">
        <f>ROUND((Source!P86)/1000+(Source!P87)/1000,2)</f>
        <v>11.25</v>
      </c>
      <c r="I16" s="9">
        <f>E16+F16+G16+H16</f>
        <v>11.25</v>
      </c>
      <c r="J16" s="9">
        <f>ROUND((Source!P82+Source!P81)/1000,2)</f>
        <v>5.36</v>
      </c>
      <c r="K16" s="9">
        <v>5.36</v>
      </c>
      <c r="L16" s="9">
        <v>0</v>
      </c>
      <c r="M16" s="9">
        <v>0</v>
      </c>
      <c r="N16" s="9">
        <f>I16+L16+M16</f>
        <v>11.25</v>
      </c>
      <c r="T16" s="10">
        <f>ROUND((Source!F84)/1000,2)</f>
        <v>0</v>
      </c>
      <c r="U16" s="10">
        <f>ROUND((Source!F85)/1000,2)</f>
        <v>0</v>
      </c>
      <c r="V16" s="10">
        <f>ROUND((Source!F76)/1000,2)</f>
        <v>0</v>
      </c>
      <c r="W16" s="10">
        <f>ROUND((Source!F86)/1000+(Source!F87)/1000,2)</f>
        <v>0.2</v>
      </c>
      <c r="X16" s="10">
        <f>T16+U16+V16+W16</f>
        <v>0.2</v>
      </c>
      <c r="Y16" s="10">
        <f>ROUND((Source!F82+Source!F81)/1000,2)</f>
        <v>0.1</v>
      </c>
      <c r="Z16" s="10">
        <v>0.1</v>
      </c>
      <c r="AA16" s="10">
        <v>0</v>
      </c>
      <c r="AB16" s="10">
        <v>0</v>
      </c>
      <c r="AC16" s="10">
        <f>X16+AA16+AB16</f>
        <v>0.2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5356.01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5356.01</v>
      </c>
      <c r="BB16" s="9">
        <v>0</v>
      </c>
      <c r="BC16" s="9">
        <v>0</v>
      </c>
      <c r="BD16" s="9">
        <v>11247.64</v>
      </c>
      <c r="BE16" s="9">
        <v>0</v>
      </c>
      <c r="BF16" s="9">
        <v>6.5600000000000005</v>
      </c>
      <c r="BG16" s="9">
        <v>0</v>
      </c>
      <c r="BH16" s="9">
        <v>0</v>
      </c>
      <c r="BI16" s="9">
        <v>3963.46</v>
      </c>
      <c r="BJ16" s="9">
        <v>1928.17</v>
      </c>
      <c r="BK16" s="9">
        <v>11247.64</v>
      </c>
      <c r="BR16" s="10">
        <v>96.21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96.21</v>
      </c>
      <c r="BZ16" s="10">
        <v>0</v>
      </c>
      <c r="CA16" s="10">
        <v>0</v>
      </c>
      <c r="CB16" s="10">
        <v>202.05</v>
      </c>
      <c r="CC16" s="10">
        <v>0</v>
      </c>
      <c r="CD16" s="10">
        <v>6.5600000000000005</v>
      </c>
      <c r="CE16" s="10">
        <v>0</v>
      </c>
      <c r="CF16" s="10">
        <v>0</v>
      </c>
      <c r="CG16" s="10">
        <v>71.2</v>
      </c>
      <c r="CH16" s="10">
        <v>34.64</v>
      </c>
      <c r="CI16" s="10">
        <v>202.05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11.25</v>
      </c>
      <c r="I18">
        <v>11.25</v>
      </c>
      <c r="J18">
        <v>5.36</v>
      </c>
      <c r="K18">
        <v>5.36</v>
      </c>
      <c r="L18">
        <v>0</v>
      </c>
      <c r="M18">
        <v>0</v>
      </c>
      <c r="N18">
        <v>11.25</v>
      </c>
      <c r="T18">
        <v>0</v>
      </c>
      <c r="U18">
        <v>0</v>
      </c>
      <c r="V18">
        <v>0</v>
      </c>
      <c r="W18">
        <v>0.2</v>
      </c>
      <c r="X18">
        <v>0.2</v>
      </c>
      <c r="Y18">
        <v>0.1</v>
      </c>
      <c r="Z18">
        <v>0.1</v>
      </c>
      <c r="AA18">
        <v>0</v>
      </c>
      <c r="AB18">
        <v>0</v>
      </c>
      <c r="AC18">
        <v>0.2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5356.01</v>
      </c>
      <c r="G20" s="5" t="s">
        <v>42</v>
      </c>
      <c r="H20" s="5" t="s">
        <v>43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96.21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44</v>
      </c>
      <c r="H21" s="5" t="s">
        <v>45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46</v>
      </c>
      <c r="H22" s="5" t="s">
        <v>47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48</v>
      </c>
      <c r="H23" s="5" t="s">
        <v>49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50</v>
      </c>
      <c r="H24" s="5" t="s">
        <v>51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52</v>
      </c>
      <c r="H25" s="5" t="s">
        <v>53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54</v>
      </c>
      <c r="H26" s="5" t="s">
        <v>55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56</v>
      </c>
      <c r="H27" s="5" t="s">
        <v>57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58</v>
      </c>
      <c r="H28" s="5" t="s">
        <v>59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60</v>
      </c>
      <c r="H29" s="5" t="s">
        <v>61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62</v>
      </c>
      <c r="H30" s="5" t="s">
        <v>63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64</v>
      </c>
      <c r="H31" s="5" t="s">
        <v>65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66</v>
      </c>
      <c r="H32" s="5" t="s">
        <v>67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5356.01</v>
      </c>
      <c r="G33" s="5" t="s">
        <v>68</v>
      </c>
      <c r="H33" s="5" t="s">
        <v>69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96.21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70</v>
      </c>
      <c r="H34" s="5" t="s">
        <v>71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72</v>
      </c>
      <c r="H35" s="5" t="s">
        <v>73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74</v>
      </c>
      <c r="H36" s="5" t="s">
        <v>75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11247.64</v>
      </c>
      <c r="G37" s="5" t="s">
        <v>76</v>
      </c>
      <c r="H37" s="5" t="s">
        <v>77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202.05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78</v>
      </c>
      <c r="H38" s="5" t="s">
        <v>79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80</v>
      </c>
      <c r="H39" s="5" t="s">
        <v>81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6.5600000000000005</v>
      </c>
      <c r="G40" s="5" t="s">
        <v>82</v>
      </c>
      <c r="H40" s="5" t="s">
        <v>83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6.5600000000000005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84</v>
      </c>
      <c r="H41" s="5" t="s">
        <v>85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86</v>
      </c>
      <c r="H42" s="5" t="s">
        <v>87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88</v>
      </c>
      <c r="H43" s="5" t="s">
        <v>89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3963.46</v>
      </c>
      <c r="G44" s="5" t="s">
        <v>90</v>
      </c>
      <c r="H44" s="5" t="s">
        <v>91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71.2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1928.17</v>
      </c>
      <c r="G45" s="5" t="s">
        <v>92</v>
      </c>
      <c r="H45" s="5" t="s">
        <v>93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34.64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11247.64</v>
      </c>
      <c r="G46" s="5" t="s">
        <v>94</v>
      </c>
      <c r="H46" s="5" t="s">
        <v>95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202.05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142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413118528</v>
      </c>
      <c r="O51" s="4">
        <v>1</v>
      </c>
    </row>
    <row r="52" spans="1:50" x14ac:dyDescent="0.2">
      <c r="A52" s="7">
        <v>1</v>
      </c>
      <c r="B52" s="7" t="s">
        <v>143</v>
      </c>
      <c r="C52" s="7" t="s">
        <v>144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145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413118529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146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413118530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413118530</v>
      </c>
      <c r="C1">
        <v>413118650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148</v>
      </c>
      <c r="J1" t="s">
        <v>3</v>
      </c>
      <c r="K1" t="s">
        <v>149</v>
      </c>
      <c r="L1">
        <v>1191</v>
      </c>
      <c r="N1">
        <v>1013</v>
      </c>
      <c r="O1" t="s">
        <v>150</v>
      </c>
      <c r="P1" t="s">
        <v>150</v>
      </c>
      <c r="Q1">
        <v>1</v>
      </c>
      <c r="W1">
        <v>0</v>
      </c>
      <c r="X1">
        <v>476480486</v>
      </c>
      <c r="Y1">
        <f t="shared" ref="Y1:Y8" si="0">(AT1*0.8)</f>
        <v>2.16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2.7</v>
      </c>
      <c r="AU1" t="s">
        <v>22</v>
      </c>
      <c r="AV1">
        <v>1</v>
      </c>
      <c r="AW1">
        <v>2</v>
      </c>
      <c r="AX1">
        <v>413118652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2.16</v>
      </c>
      <c r="CW1">
        <v>0</v>
      </c>
      <c r="CX1">
        <f>ROUND(Y1*Source!I28,9)</f>
        <v>2.16</v>
      </c>
      <c r="CY1">
        <f t="shared" ref="CY1:CY8" si="1">AD1</f>
        <v>0</v>
      </c>
      <c r="CZ1">
        <f t="shared" ref="CZ1:CZ8" si="2">AH1</f>
        <v>0</v>
      </c>
      <c r="DA1">
        <f t="shared" ref="DA1:DA8" si="3">AL1</f>
        <v>1</v>
      </c>
      <c r="DB1">
        <f t="shared" ref="DB1:DB8" si="4">ROUND((ROUND(AT1*CZ1,2)*0.8),6)</f>
        <v>0</v>
      </c>
      <c r="DC1">
        <f t="shared" ref="DC1:DC8" si="5">ROUND((ROUND(AT1*AG1,2)*0.8),6)</f>
        <v>0</v>
      </c>
      <c r="DD1" t="s">
        <v>3</v>
      </c>
      <c r="DE1" t="s">
        <v>3</v>
      </c>
      <c r="DF1">
        <f t="shared" ref="DF1:DF8" si="6">ROUND(ROUND(AE1,2)*CX1,2)</f>
        <v>0</v>
      </c>
      <c r="DG1">
        <f t="shared" ref="DG1:DG8" si="7">ROUND(ROUND(AF1,2)*CX1,2)</f>
        <v>0</v>
      </c>
      <c r="DH1">
        <f t="shared" ref="DH1:DH8" si="8">ROUND(ROUND(AG1,2)*CX1,2)</f>
        <v>0</v>
      </c>
      <c r="DI1">
        <f t="shared" ref="DI1:DI8" si="9">ROUND(ROUND(AH1,2)*CX1,2)</f>
        <v>0</v>
      </c>
      <c r="DJ1">
        <f t="shared" ref="DJ1:DJ8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413118528</v>
      </c>
      <c r="C2">
        <v>413118650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148</v>
      </c>
      <c r="J2" t="s">
        <v>3</v>
      </c>
      <c r="K2" t="s">
        <v>149</v>
      </c>
      <c r="L2">
        <v>1191</v>
      </c>
      <c r="N2">
        <v>1013</v>
      </c>
      <c r="O2" t="s">
        <v>150</v>
      </c>
      <c r="P2" t="s">
        <v>150</v>
      </c>
      <c r="Q2">
        <v>1</v>
      </c>
      <c r="W2">
        <v>0</v>
      </c>
      <c r="X2">
        <v>476480486</v>
      </c>
      <c r="Y2">
        <f t="shared" si="0"/>
        <v>2.16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2.7</v>
      </c>
      <c r="AU2" t="s">
        <v>22</v>
      </c>
      <c r="AV2">
        <v>1</v>
      </c>
      <c r="AW2">
        <v>2</v>
      </c>
      <c r="AX2">
        <v>413118652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2.16</v>
      </c>
      <c r="CW2">
        <v>0</v>
      </c>
      <c r="CX2">
        <f>ROUND(Y2*Source!I29,9)</f>
        <v>2.16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413118530</v>
      </c>
      <c r="C3">
        <v>413118832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148</v>
      </c>
      <c r="J3" t="s">
        <v>3</v>
      </c>
      <c r="K3" t="s">
        <v>149</v>
      </c>
      <c r="L3">
        <v>1191</v>
      </c>
      <c r="N3">
        <v>1013</v>
      </c>
      <c r="O3" t="s">
        <v>150</v>
      </c>
      <c r="P3" t="s">
        <v>150</v>
      </c>
      <c r="Q3">
        <v>1</v>
      </c>
      <c r="W3">
        <v>0</v>
      </c>
      <c r="X3">
        <v>476480486</v>
      </c>
      <c r="Y3">
        <f t="shared" si="0"/>
        <v>0.72000000000000008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0.9</v>
      </c>
      <c r="AU3" t="s">
        <v>22</v>
      </c>
      <c r="AV3">
        <v>1</v>
      </c>
      <c r="AW3">
        <v>2</v>
      </c>
      <c r="AX3">
        <v>413118834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0.72</v>
      </c>
      <c r="CW3">
        <v>0</v>
      </c>
      <c r="CX3">
        <f>ROUND(Y3*Source!I30,9)</f>
        <v>0.72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413118528</v>
      </c>
      <c r="C4">
        <v>413118832</v>
      </c>
      <c r="D4">
        <v>385749878</v>
      </c>
      <c r="E4">
        <v>1079</v>
      </c>
      <c r="F4">
        <v>1</v>
      </c>
      <c r="G4">
        <v>1079</v>
      </c>
      <c r="H4">
        <v>1</v>
      </c>
      <c r="I4" t="s">
        <v>148</v>
      </c>
      <c r="J4" t="s">
        <v>3</v>
      </c>
      <c r="K4" t="s">
        <v>149</v>
      </c>
      <c r="L4">
        <v>1191</v>
      </c>
      <c r="N4">
        <v>1013</v>
      </c>
      <c r="O4" t="s">
        <v>150</v>
      </c>
      <c r="P4" t="s">
        <v>150</v>
      </c>
      <c r="Q4">
        <v>1</v>
      </c>
      <c r="W4">
        <v>0</v>
      </c>
      <c r="X4">
        <v>476480486</v>
      </c>
      <c r="Y4">
        <f t="shared" si="0"/>
        <v>0.72000000000000008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</v>
      </c>
      <c r="AU4" t="s">
        <v>22</v>
      </c>
      <c r="AV4">
        <v>1</v>
      </c>
      <c r="AW4">
        <v>2</v>
      </c>
      <c r="AX4">
        <v>413118834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0.72</v>
      </c>
      <c r="CW4">
        <v>0</v>
      </c>
      <c r="CX4">
        <f>ROUND(Y4*Source!I31,9)</f>
        <v>0.72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413118530</v>
      </c>
      <c r="C5">
        <v>413118861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148</v>
      </c>
      <c r="J5" t="s">
        <v>3</v>
      </c>
      <c r="K5" t="s">
        <v>149</v>
      </c>
      <c r="L5">
        <v>1191</v>
      </c>
      <c r="N5">
        <v>1013</v>
      </c>
      <c r="O5" t="s">
        <v>150</v>
      </c>
      <c r="P5" t="s">
        <v>150</v>
      </c>
      <c r="Q5">
        <v>1</v>
      </c>
      <c r="W5">
        <v>0</v>
      </c>
      <c r="X5">
        <v>476480486</v>
      </c>
      <c r="Y5">
        <f t="shared" si="0"/>
        <v>0.12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0.15</v>
      </c>
      <c r="AU5" t="s">
        <v>22</v>
      </c>
      <c r="AV5">
        <v>1</v>
      </c>
      <c r="AW5">
        <v>2</v>
      </c>
      <c r="AX5">
        <v>413119972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0.48</v>
      </c>
      <c r="CW5">
        <v>0</v>
      </c>
      <c r="CX5">
        <f>ROUND(Y5*Source!I32,9)</f>
        <v>0.48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413118528</v>
      </c>
      <c r="C6">
        <v>413118861</v>
      </c>
      <c r="D6">
        <v>385749878</v>
      </c>
      <c r="E6">
        <v>1079</v>
      </c>
      <c r="F6">
        <v>1</v>
      </c>
      <c r="G6">
        <v>1079</v>
      </c>
      <c r="H6">
        <v>1</v>
      </c>
      <c r="I6" t="s">
        <v>148</v>
      </c>
      <c r="J6" t="s">
        <v>3</v>
      </c>
      <c r="K6" t="s">
        <v>149</v>
      </c>
      <c r="L6">
        <v>1191</v>
      </c>
      <c r="N6">
        <v>1013</v>
      </c>
      <c r="O6" t="s">
        <v>150</v>
      </c>
      <c r="P6" t="s">
        <v>150</v>
      </c>
      <c r="Q6">
        <v>1</v>
      </c>
      <c r="W6">
        <v>0</v>
      </c>
      <c r="X6">
        <v>476480486</v>
      </c>
      <c r="Y6">
        <f t="shared" si="0"/>
        <v>0.12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0.15</v>
      </c>
      <c r="AU6" t="s">
        <v>22</v>
      </c>
      <c r="AV6">
        <v>1</v>
      </c>
      <c r="AW6">
        <v>2</v>
      </c>
      <c r="AX6">
        <v>413119972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0</v>
      </c>
      <c r="CV6">
        <f>ROUND(Y6*Source!I33,9)</f>
        <v>0.48</v>
      </c>
      <c r="CW6">
        <v>0</v>
      </c>
      <c r="CX6">
        <f>ROUND(Y6*Source!I33,9)</f>
        <v>0.48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413118530</v>
      </c>
      <c r="C7">
        <v>413120745</v>
      </c>
      <c r="D7">
        <v>385749878</v>
      </c>
      <c r="E7">
        <v>1079</v>
      </c>
      <c r="F7">
        <v>1</v>
      </c>
      <c r="G7">
        <v>1079</v>
      </c>
      <c r="H7">
        <v>1</v>
      </c>
      <c r="I7" t="s">
        <v>148</v>
      </c>
      <c r="J7" t="s">
        <v>3</v>
      </c>
      <c r="K7" t="s">
        <v>149</v>
      </c>
      <c r="L7">
        <v>1191</v>
      </c>
      <c r="N7">
        <v>1013</v>
      </c>
      <c r="O7" t="s">
        <v>150</v>
      </c>
      <c r="P7" t="s">
        <v>150</v>
      </c>
      <c r="Q7">
        <v>1</v>
      </c>
      <c r="W7">
        <v>0</v>
      </c>
      <c r="X7">
        <v>476480486</v>
      </c>
      <c r="Y7">
        <f t="shared" si="0"/>
        <v>0.8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</v>
      </c>
      <c r="AU7" t="s">
        <v>22</v>
      </c>
      <c r="AV7">
        <v>1</v>
      </c>
      <c r="AW7">
        <v>2</v>
      </c>
      <c r="AX7">
        <v>413120746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ROUND(AT7*Source!I34*AH7*AL7,2)</f>
        <v>0</v>
      </c>
      <c r="CV7">
        <f>ROUND(Y7*Source!I34,9)</f>
        <v>3.2</v>
      </c>
      <c r="CW7">
        <v>0</v>
      </c>
      <c r="CX7">
        <f>ROUND(Y7*Source!I34,9)</f>
        <v>3.2</v>
      </c>
      <c r="CY7">
        <f t="shared" si="1"/>
        <v>0</v>
      </c>
      <c r="CZ7">
        <f t="shared" si="2"/>
        <v>0</v>
      </c>
      <c r="DA7">
        <f t="shared" si="3"/>
        <v>1</v>
      </c>
      <c r="DB7">
        <f t="shared" si="4"/>
        <v>0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413118528</v>
      </c>
      <c r="C8">
        <v>413120745</v>
      </c>
      <c r="D8">
        <v>385749878</v>
      </c>
      <c r="E8">
        <v>1079</v>
      </c>
      <c r="F8">
        <v>1</v>
      </c>
      <c r="G8">
        <v>1079</v>
      </c>
      <c r="H8">
        <v>1</v>
      </c>
      <c r="I8" t="s">
        <v>148</v>
      </c>
      <c r="J8" t="s">
        <v>3</v>
      </c>
      <c r="K8" t="s">
        <v>149</v>
      </c>
      <c r="L8">
        <v>1191</v>
      </c>
      <c r="N8">
        <v>1013</v>
      </c>
      <c r="O8" t="s">
        <v>150</v>
      </c>
      <c r="P8" t="s">
        <v>150</v>
      </c>
      <c r="Q8">
        <v>1</v>
      </c>
      <c r="W8">
        <v>0</v>
      </c>
      <c r="X8">
        <v>476480486</v>
      </c>
      <c r="Y8">
        <f t="shared" si="0"/>
        <v>0.8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</v>
      </c>
      <c r="AU8" t="s">
        <v>22</v>
      </c>
      <c r="AV8">
        <v>1</v>
      </c>
      <c r="AW8">
        <v>2</v>
      </c>
      <c r="AX8">
        <v>413120746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0</v>
      </c>
      <c r="CV8">
        <f>ROUND(Y8*Source!I35,9)</f>
        <v>3.2</v>
      </c>
      <c r="CW8">
        <v>0</v>
      </c>
      <c r="CX8">
        <f>ROUND(Y8*Source!I35,9)</f>
        <v>3.2</v>
      </c>
      <c r="CY8">
        <f t="shared" si="1"/>
        <v>0</v>
      </c>
      <c r="CZ8">
        <f t="shared" si="2"/>
        <v>0</v>
      </c>
      <c r="DA8">
        <f t="shared" si="3"/>
        <v>1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151" spans="9:9" x14ac:dyDescent="0.2">
      <c r="I15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413118652</v>
      </c>
      <c r="C1">
        <v>413118650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148</v>
      </c>
      <c r="J1" t="s">
        <v>3</v>
      </c>
      <c r="K1" t="s">
        <v>149</v>
      </c>
      <c r="L1">
        <v>1191</v>
      </c>
      <c r="N1">
        <v>1013</v>
      </c>
      <c r="O1" t="s">
        <v>150</v>
      </c>
      <c r="P1" t="s">
        <v>150</v>
      </c>
      <c r="Q1">
        <v>1</v>
      </c>
      <c r="X1">
        <v>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2.16</v>
      </c>
      <c r="AH1">
        <v>2</v>
      </c>
      <c r="AI1">
        <v>413118651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413118652</v>
      </c>
      <c r="C2">
        <v>413118650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148</v>
      </c>
      <c r="J2" t="s">
        <v>3</v>
      </c>
      <c r="K2" t="s">
        <v>149</v>
      </c>
      <c r="L2">
        <v>1191</v>
      </c>
      <c r="N2">
        <v>1013</v>
      </c>
      <c r="O2" t="s">
        <v>150</v>
      </c>
      <c r="P2" t="s">
        <v>150</v>
      </c>
      <c r="Q2">
        <v>1</v>
      </c>
      <c r="X2">
        <v>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22</v>
      </c>
      <c r="AG2">
        <v>2.16</v>
      </c>
      <c r="AH2">
        <v>2</v>
      </c>
      <c r="AI2">
        <v>413118651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413118834</v>
      </c>
      <c r="C3">
        <v>413118832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148</v>
      </c>
      <c r="J3" t="s">
        <v>3</v>
      </c>
      <c r="K3" t="s">
        <v>149</v>
      </c>
      <c r="L3">
        <v>1191</v>
      </c>
      <c r="N3">
        <v>1013</v>
      </c>
      <c r="O3" t="s">
        <v>150</v>
      </c>
      <c r="P3" t="s">
        <v>150</v>
      </c>
      <c r="Q3">
        <v>1</v>
      </c>
      <c r="X3">
        <v>0.9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22</v>
      </c>
      <c r="AG3">
        <v>0.72000000000000008</v>
      </c>
      <c r="AH3">
        <v>2</v>
      </c>
      <c r="AI3">
        <v>413118834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413118834</v>
      </c>
      <c r="C4">
        <v>413118832</v>
      </c>
      <c r="D4">
        <v>385749878</v>
      </c>
      <c r="E4">
        <v>1079</v>
      </c>
      <c r="F4">
        <v>1</v>
      </c>
      <c r="G4">
        <v>1079</v>
      </c>
      <c r="H4">
        <v>1</v>
      </c>
      <c r="I4" t="s">
        <v>148</v>
      </c>
      <c r="J4" t="s">
        <v>3</v>
      </c>
      <c r="K4" t="s">
        <v>149</v>
      </c>
      <c r="L4">
        <v>1191</v>
      </c>
      <c r="N4">
        <v>1013</v>
      </c>
      <c r="O4" t="s">
        <v>150</v>
      </c>
      <c r="P4" t="s">
        <v>150</v>
      </c>
      <c r="Q4">
        <v>1</v>
      </c>
      <c r="X4">
        <v>0.9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22</v>
      </c>
      <c r="AG4">
        <v>0.72000000000000008</v>
      </c>
      <c r="AH4">
        <v>2</v>
      </c>
      <c r="AI4">
        <v>413118834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413119972</v>
      </c>
      <c r="C5">
        <v>413118861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148</v>
      </c>
      <c r="J5" t="s">
        <v>3</v>
      </c>
      <c r="K5" t="s">
        <v>149</v>
      </c>
      <c r="L5">
        <v>1191</v>
      </c>
      <c r="N5">
        <v>1013</v>
      </c>
      <c r="O5" t="s">
        <v>150</v>
      </c>
      <c r="P5" t="s">
        <v>150</v>
      </c>
      <c r="Q5">
        <v>1</v>
      </c>
      <c r="X5">
        <v>0.15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22</v>
      </c>
      <c r="AG5">
        <v>0.12</v>
      </c>
      <c r="AH5">
        <v>2</v>
      </c>
      <c r="AI5">
        <v>413119972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413119972</v>
      </c>
      <c r="C6">
        <v>413118861</v>
      </c>
      <c r="D6">
        <v>385749878</v>
      </c>
      <c r="E6">
        <v>1079</v>
      </c>
      <c r="F6">
        <v>1</v>
      </c>
      <c r="G6">
        <v>1079</v>
      </c>
      <c r="H6">
        <v>1</v>
      </c>
      <c r="I6" t="s">
        <v>148</v>
      </c>
      <c r="J6" t="s">
        <v>3</v>
      </c>
      <c r="K6" t="s">
        <v>149</v>
      </c>
      <c r="L6">
        <v>1191</v>
      </c>
      <c r="N6">
        <v>1013</v>
      </c>
      <c r="O6" t="s">
        <v>150</v>
      </c>
      <c r="P6" t="s">
        <v>150</v>
      </c>
      <c r="Q6">
        <v>1</v>
      </c>
      <c r="X6">
        <v>0.15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22</v>
      </c>
      <c r="AG6">
        <v>0.12</v>
      </c>
      <c r="AH6">
        <v>2</v>
      </c>
      <c r="AI6">
        <v>413119972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413120746</v>
      </c>
      <c r="C7">
        <v>413120745</v>
      </c>
      <c r="D7">
        <v>385749878</v>
      </c>
      <c r="E7">
        <v>1079</v>
      </c>
      <c r="F7">
        <v>1</v>
      </c>
      <c r="G7">
        <v>1079</v>
      </c>
      <c r="H7">
        <v>1</v>
      </c>
      <c r="I7" t="s">
        <v>148</v>
      </c>
      <c r="J7" t="s">
        <v>3</v>
      </c>
      <c r="K7" t="s">
        <v>149</v>
      </c>
      <c r="L7">
        <v>1191</v>
      </c>
      <c r="N7">
        <v>1013</v>
      </c>
      <c r="O7" t="s">
        <v>150</v>
      </c>
      <c r="P7" t="s">
        <v>150</v>
      </c>
      <c r="Q7">
        <v>1</v>
      </c>
      <c r="X7">
        <v>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22</v>
      </c>
      <c r="AG7">
        <v>0.8</v>
      </c>
      <c r="AH7">
        <v>2</v>
      </c>
      <c r="AI7">
        <v>413120746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413120746</v>
      </c>
      <c r="C8">
        <v>413120745</v>
      </c>
      <c r="D8">
        <v>385749878</v>
      </c>
      <c r="E8">
        <v>1079</v>
      </c>
      <c r="F8">
        <v>1</v>
      </c>
      <c r="G8">
        <v>1079</v>
      </c>
      <c r="H8">
        <v>1</v>
      </c>
      <c r="I8" t="s">
        <v>148</v>
      </c>
      <c r="J8" t="s">
        <v>3</v>
      </c>
      <c r="K8" t="s">
        <v>149</v>
      </c>
      <c r="L8">
        <v>1191</v>
      </c>
      <c r="N8">
        <v>1013</v>
      </c>
      <c r="O8" t="s">
        <v>150</v>
      </c>
      <c r="P8" t="s">
        <v>150</v>
      </c>
      <c r="Q8">
        <v>1</v>
      </c>
      <c r="X8">
        <v>1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22</v>
      </c>
      <c r="AG8">
        <v>0.8</v>
      </c>
      <c r="AH8">
        <v>2</v>
      </c>
      <c r="AI8">
        <v>413120746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22</v>
      </c>
      <c r="H1" t="s">
        <v>3</v>
      </c>
      <c r="I1" t="s">
        <v>22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151</v>
      </c>
      <c r="T1" t="s">
        <v>152</v>
      </c>
      <c r="U1" t="s">
        <v>153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22</v>
      </c>
      <c r="H2" t="s">
        <v>3</v>
      </c>
      <c r="I2" t="s">
        <v>22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151</v>
      </c>
      <c r="T2" t="s">
        <v>152</v>
      </c>
      <c r="U2" t="s">
        <v>153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22</v>
      </c>
      <c r="H3" t="s">
        <v>3</v>
      </c>
      <c r="I3" t="s">
        <v>22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151</v>
      </c>
      <c r="T3" t="s">
        <v>152</v>
      </c>
      <c r="U3" t="s">
        <v>153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22</v>
      </c>
      <c r="H4" t="s">
        <v>3</v>
      </c>
      <c r="I4" t="s">
        <v>22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151</v>
      </c>
      <c r="T4" t="s">
        <v>152</v>
      </c>
      <c r="U4" t="s">
        <v>153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22</v>
      </c>
      <c r="H5" t="s">
        <v>3</v>
      </c>
      <c r="I5" t="s">
        <v>22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151</v>
      </c>
      <c r="T5" t="s">
        <v>152</v>
      </c>
      <c r="U5" t="s">
        <v>153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22</v>
      </c>
      <c r="H6" t="s">
        <v>3</v>
      </c>
      <c r="I6" t="s">
        <v>22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151</v>
      </c>
      <c r="T6" t="s">
        <v>152</v>
      </c>
      <c r="U6" t="s">
        <v>153</v>
      </c>
    </row>
    <row r="7" spans="1:21" x14ac:dyDescent="0.2">
      <c r="A7">
        <v>34</v>
      </c>
      <c r="B7">
        <v>1</v>
      </c>
      <c r="C7" t="s">
        <v>3</v>
      </c>
      <c r="D7" t="s">
        <v>3</v>
      </c>
      <c r="E7" t="s">
        <v>3</v>
      </c>
      <c r="F7" t="s">
        <v>3</v>
      </c>
      <c r="G7" t="s">
        <v>22</v>
      </c>
      <c r="H7" t="s">
        <v>3</v>
      </c>
      <c r="I7" t="s">
        <v>22</v>
      </c>
      <c r="J7" t="s">
        <v>3</v>
      </c>
      <c r="K7" t="s">
        <v>3</v>
      </c>
      <c r="L7" t="s">
        <v>3</v>
      </c>
      <c r="M7" t="s">
        <v>3</v>
      </c>
      <c r="N7" t="s">
        <v>3</v>
      </c>
      <c r="O7" t="s">
        <v>3</v>
      </c>
      <c r="P7" t="s">
        <v>3</v>
      </c>
      <c r="Q7" t="s">
        <v>3</v>
      </c>
      <c r="R7" t="s">
        <v>3</v>
      </c>
      <c r="S7" t="s">
        <v>151</v>
      </c>
      <c r="T7" t="s">
        <v>152</v>
      </c>
      <c r="U7" t="s">
        <v>153</v>
      </c>
    </row>
    <row r="8" spans="1:21" x14ac:dyDescent="0.2">
      <c r="A8">
        <v>35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22</v>
      </c>
      <c r="H8" t="s">
        <v>3</v>
      </c>
      <c r="I8" t="s">
        <v>22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151</v>
      </c>
      <c r="T8" t="s">
        <v>152</v>
      </c>
      <c r="U8" t="s">
        <v>153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09-01-01 ПНР РЩ нов.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2026-02-17T06:56:52Z</dcterms:created>
  <dcterms:modified xsi:type="dcterms:W3CDTF">2026-02-17T06:57:04Z</dcterms:modified>
</cp:coreProperties>
</file>